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5\RAN5\未提交\"/>
    </mc:Choice>
  </mc:AlternateContent>
  <xr:revisionPtr revIDLastSave="0" documentId="13_ncr:1_{17E9FDA5-A833-4BEB-9303-F6335F75BF53}" xr6:coauthVersionLast="36" xr6:coauthVersionMax="36" xr10:uidLastSave="{00000000-0000-0000-0000-000000000000}"/>
  <bookViews>
    <workbookView xWindow="32760" yWindow="32760" windowWidth="19200" windowHeight="8565" tabRatio="809" activeTab="1" xr2:uid="{00000000-000D-0000-FFFF-FFFF00000000}"/>
  </bookViews>
  <sheets>
    <sheet name="Template" sheetId="2" r:id="rId1"/>
    <sheet name="8.4.2.5-1 PC3" sheetId="14" r:id="rId2"/>
  </sheets>
  <calcPr calcId="191029"/>
</workbook>
</file>

<file path=xl/calcChain.xml><?xml version="1.0" encoding="utf-8"?>
<calcChain xmlns="http://schemas.openxmlformats.org/spreadsheetml/2006/main">
  <c r="G69" i="14" l="1"/>
  <c r="G61" i="14"/>
  <c r="G57" i="14"/>
  <c r="Q109" i="14" l="1"/>
  <c r="P109" i="14"/>
  <c r="C81" i="14"/>
  <c r="C84" i="14"/>
  <c r="G92" i="14" s="1"/>
  <c r="G80" i="14"/>
  <c r="G84" i="14"/>
  <c r="G89" i="14" s="1"/>
  <c r="F80" i="14"/>
  <c r="F84" i="14"/>
  <c r="F89" i="14" s="1"/>
  <c r="G65" i="14"/>
  <c r="O65" i="14"/>
  <c r="O108" i="14" s="1"/>
  <c r="O57" i="14"/>
  <c r="O100" i="14" s="1"/>
  <c r="G35" i="14"/>
  <c r="F35" i="14"/>
  <c r="G32" i="14"/>
  <c r="E36" i="14" s="1"/>
  <c r="E9" i="14"/>
  <c r="F32" i="14"/>
  <c r="D36" i="14" s="1"/>
  <c r="E7" i="14"/>
  <c r="E6" i="14"/>
  <c r="K23" i="14"/>
  <c r="E33" i="14" s="1"/>
  <c r="G34" i="14" s="1"/>
  <c r="K22" i="14"/>
  <c r="Q103" i="14"/>
  <c r="P103" i="14"/>
  <c r="J37" i="14"/>
  <c r="J48" i="14"/>
  <c r="K19" i="14"/>
  <c r="K18" i="14"/>
  <c r="K37" i="14" s="1"/>
  <c r="K17" i="14"/>
  <c r="L49" i="14"/>
  <c r="I47" i="14"/>
  <c r="I69" i="14"/>
  <c r="L38" i="14"/>
  <c r="F39" i="14" s="1"/>
  <c r="F40" i="14" s="1"/>
  <c r="M25" i="14"/>
  <c r="M49" i="14" s="1"/>
  <c r="M69" i="14" s="1"/>
  <c r="M24" i="14"/>
  <c r="M38" i="14" s="1"/>
  <c r="K21" i="14"/>
  <c r="K20" i="14"/>
  <c r="K16" i="14"/>
  <c r="K15" i="14"/>
  <c r="E8" i="14"/>
  <c r="E5" i="14"/>
  <c r="D33" i="14"/>
  <c r="F34" i="14" s="1"/>
  <c r="N104" i="14"/>
  <c r="N100" i="14"/>
  <c r="N112" i="14"/>
  <c r="N108" i="14"/>
  <c r="O61" i="14"/>
  <c r="O104" i="14" s="1"/>
  <c r="F86" i="14"/>
  <c r="D90" i="14" s="1"/>
  <c r="D108" i="14" s="1"/>
  <c r="G86" i="14"/>
  <c r="E90" i="14" s="1"/>
  <c r="E108" i="14" s="1"/>
  <c r="D109" i="14" l="1"/>
  <c r="D107" i="14"/>
  <c r="F91" i="14"/>
  <c r="F92" i="14"/>
  <c r="G91" i="14"/>
  <c r="G112" i="14" s="1"/>
  <c r="G104" i="14"/>
  <c r="G103" i="14" s="1"/>
  <c r="K48" i="14"/>
  <c r="K69" i="14" s="1"/>
  <c r="O69" i="14" s="1"/>
  <c r="O112" i="14" s="1"/>
  <c r="G39" i="14"/>
  <c r="G40" i="14" s="1"/>
  <c r="E109" i="14"/>
  <c r="E107" i="14"/>
  <c r="G105" i="14"/>
  <c r="E87" i="14"/>
  <c r="G88" i="14" s="1"/>
  <c r="G100" i="14" s="1"/>
  <c r="G99" i="14" s="1"/>
  <c r="D87" i="14"/>
  <c r="F88" i="14" s="1"/>
  <c r="G113" i="14" l="1"/>
  <c r="G111" i="14"/>
  <c r="G10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F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R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R2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6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P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0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<sst xmlns="http://schemas.openxmlformats.org/spreadsheetml/2006/main" count="286" uniqueCount="151">
  <si>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</si>
  <si>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</si>
  <si>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</si>
  <si>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</si>
  <si>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</si>
  <si>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</si>
  <si>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</si>
  <si>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</si>
  <si>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</si>
  <si>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</si>
  <si>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</si>
  <si>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</si>
  <si>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</si>
  <si>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</si>
  <si>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</si>
  <si>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</si>
  <si>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</si>
  <si>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</si>
  <si>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</si>
  <si>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</si>
  <si>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</si>
  <si>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</si>
  <si>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</si>
  <si>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</si>
  <si>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</si>
  <si>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</si>
  <si>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</si>
  <si>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</si>
  <si>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</si>
  <si>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</si>
  <si>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</si>
  <si>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</si>
  <si>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</si>
  <si>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</si>
  <si>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</si>
  <si>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AWGN on Freq 2</t>
  </si>
  <si>
    <t>Cell#2 on Freq 2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</si>
  <si>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</si>
  <si>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</si>
  <si>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</si>
  <si>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</si>
  <si>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</si>
  <si>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</si>
  <si>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</si>
  <si>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</si>
  <si>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</si>
  <si>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</si>
  <si>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</si>
  <si>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t>Cell 2 SSB Es/Iot at UE baseband minimum</t>
  </si>
  <si>
    <t>Cell 2 SSB Es/Iot at UE baseband nominal</t>
  </si>
  <si>
    <t>Cell 2 SSB Es/Iot at UE baseband maximum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</si>
  <si>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</si>
  <si>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</si>
  <si>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</si>
  <si>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</si>
  <si>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</si>
  <si>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</si>
  <si>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Cell 2 SSB Es/Iot at UE baseband sensitivity factor</t>
  </si>
  <si>
    <t>Cell 2 SSB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</si>
  <si>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</si>
  <si>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</si>
  <si>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</si>
  <si>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</si>
  <si>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</si>
  <si>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</si>
  <si>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</si>
  <si>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</si>
  <si>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</si>
  <si>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</si>
  <si>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</si>
  <si>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</si>
  <si>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dBm/15kHz</t>
  </si>
  <si>
    <t>38.133 Table B.2.1.3.1-1, PC3</t>
  </si>
  <si>
    <t>UE Refsens (Rx Beam peak direction)</t>
  </si>
  <si>
    <t>UE Spherical coverage (%ile directions)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</si>
  <si>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</si>
  <si>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</si>
  <si>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</si>
  <si>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</si>
  <si>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</si>
  <si>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</si>
  <si>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</si>
  <si>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</si>
  <si>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</si>
  <si>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</si>
  <si>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</si>
  <si>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</si>
  <si>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</si>
  <si>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</si>
  <si>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</si>
  <si>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</si>
  <si>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</si>
  <si>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Template is for Cell 1 on f1 and Cell 2 on f2, T1 and T2.</t>
  </si>
  <si>
    <t>Adapted from 38.533 RRM Test case 7.7.1.2</t>
  </si>
  <si>
    <t>T1</t>
  </si>
  <si>
    <t>T2</t>
  </si>
  <si>
    <t>Signalled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</si>
  <si>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</si>
  <si>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</si>
  <si>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</si>
  <si>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</si>
  <si>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</si>
  <si>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</si>
  <si>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38.133 Table B.2.3-2, PC3, n259, 120kHz, Beam peak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</si>
  <si>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</si>
  <si>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</si>
  <si>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</si>
  <si>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</si>
  <si>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</si>
  <si>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</si>
  <si>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</si>
  <si>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</si>
  <si>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</si>
  <si>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</si>
  <si>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t>v16.6.0</t>
  </si>
  <si>
    <t>Ref: TS 38.133 v16.7.0 clause A.7.6.2.2, TS 38.101-2 v16.6.0</t>
  </si>
  <si>
    <t>8.4.2.5</t>
    <phoneticPr fontId="2" type="noConversion"/>
  </si>
  <si>
    <t>Sporton</t>
    <phoneticPr fontId="2" type="noConversion"/>
  </si>
  <si>
    <t>b1-ThresholdNR</t>
    <phoneticPr fontId="18" type="noConversion"/>
  </si>
  <si>
    <t>dBm</t>
    <phoneticPr fontId="18" type="noConversion"/>
  </si>
  <si>
    <t>Hysteresis</t>
    <phoneticPr fontId="18" type="noConversion"/>
  </si>
  <si>
    <t>ES at Reference point</t>
    <phoneticPr fontId="18" type="noConversion"/>
  </si>
  <si>
    <t>38.133 Table A.8.4.2.5.1-1</t>
    <phoneticPr fontId="18" type="noConversion"/>
  </si>
  <si>
    <t>38.133 Table A.8.4.2.5.1-3</t>
    <phoneticPr fontId="18" type="noConversion"/>
  </si>
  <si>
    <t>38.133 Table A.8.4.2.5.1-2</t>
    <phoneticPr fontId="18" type="noConversion"/>
  </si>
  <si>
    <t>UE-meas (Cell 2 SS-RSRP+Ofn-Thresh), nominal</t>
  </si>
  <si>
    <t>Average Es absolute level uncertainty</t>
    <phoneticPr fontId="18" type="noConversion"/>
  </si>
  <si>
    <t>UE SS-RSRP absolute accuracy</t>
  </si>
  <si>
    <t>Es at Reference point</t>
  </si>
  <si>
    <t>dBm</t>
  </si>
  <si>
    <t>38.331 clause 5.5.4.8 Event B1 entering condition</t>
    <phoneticPr fontId="18" type="noConversion"/>
  </si>
  <si>
    <t>38.133 Table 10.1.5.1.1-1</t>
    <phoneticPr fontId="18" type="noConversion"/>
  </si>
  <si>
    <t>UE-meas (Cell 2 SS-RSRP+Ofn-Thresh), nominal</t>
    <phoneticPr fontId="18" type="noConversion"/>
  </si>
  <si>
    <t>UE meas (Cell 2 SS-RSRP+Ofn-Thresh) minimum</t>
    <phoneticPr fontId="18" type="noConversion"/>
  </si>
  <si>
    <t>UE meas (Cell 2 SS-RSRP+Ofn-Thresh) nominal</t>
    <phoneticPr fontId="18" type="noConversion"/>
  </si>
  <si>
    <t>UE meas (Cell 2 SS-RSRP+Ofn-Thresh) maximum</t>
    <phoneticPr fontId="18" type="noConversion"/>
  </si>
  <si>
    <t>v17.5.0</t>
    <phoneticPr fontId="2" type="noConversion"/>
  </si>
  <si>
    <t>UE-meas (Cell 2 SS-RSRP+Ofn-Thresh) sens factor</t>
  </si>
  <si>
    <t>UE-meas (Cell 2 SS-RSRP+Ofn-Thresh) effect</t>
  </si>
  <si>
    <t>v16.15.0</t>
    <phoneticPr fontId="2" type="noConversion"/>
  </si>
  <si>
    <t>18.3.1.5</t>
    <phoneticPr fontId="2" type="noConversion"/>
  </si>
  <si>
    <t>v17.9.0</t>
    <phoneticPr fontId="2" type="noConversion"/>
  </si>
  <si>
    <t>v17.6.1</t>
    <phoneticPr fontId="2" type="noConversion"/>
  </si>
  <si>
    <t>Huawei, Hisilicon</t>
    <phoneticPr fontId="2" type="noConversion"/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</si>
  <si>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</si>
  <si>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</si>
  <si>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</si>
  <si>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  <r>
      <rPr>
        <sz val="10"/>
        <color theme="0" tint="-0.249977111117893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</si>
  <si>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</si>
  <si>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</si>
  <si>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b1-ThresholdNR is decreased by 6dB to ensure Cell 2 SS-RSRP+Ofn-Thresh &gt; 0 is satisfied.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</si>
</sst>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249977111117893"/>
      <name val="Calibri"/>
      <family val="2"/>
    </font>
    <font>
      <sz val="10"/>
      <name val="Calibri"/>
      <family val="2"/>
    </font>
    <font>
      <vertAlign val="subscript"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9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9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0" fillId="0" borderId="5" xfId="1" applyFont="1" applyBorder="1" applyAlignment="1"/>
    <xf numFmtId="0" fontId="20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176" fontId="1" fillId="4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4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2" fillId="0" borderId="0" xfId="0" applyFont="1" applyAlignment="1">
      <alignment horizontal="center" wrapText="1"/>
    </xf>
    <xf numFmtId="0" fontId="22" fillId="0" borderId="0" xfId="1" applyFont="1" applyAlignment="1"/>
    <xf numFmtId="0" fontId="22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Fill="1" applyBorder="1" applyAlignment="1"/>
    <xf numFmtId="179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1" applyFont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0" fontId="8" fillId="4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" fontId="8" fillId="6" borderId="0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20" fillId="0" borderId="8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4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2" fontId="4" fillId="4" borderId="6" xfId="1" applyNumberFormat="1" applyFont="1" applyFill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0" fontId="20" fillId="0" borderId="6" xfId="1" applyFont="1" applyFill="1" applyBorder="1" applyAlignment="1">
      <alignment horizontal="center"/>
    </xf>
    <xf numFmtId="2" fontId="20" fillId="6" borderId="5" xfId="1" applyNumberFormat="1" applyFont="1" applyFill="1" applyBorder="1" applyAlignment="1">
      <alignment horizontal="center"/>
    </xf>
    <xf numFmtId="2" fontId="20" fillId="0" borderId="0" xfId="1" applyNumberFormat="1" applyFont="1" applyFill="1" applyBorder="1" applyAlignment="1">
      <alignment horizontal="center"/>
    </xf>
    <xf numFmtId="0" fontId="20" fillId="0" borderId="7" xfId="1" applyFont="1" applyFill="1" applyBorder="1" applyAlignment="1">
      <alignment horizontal="left"/>
    </xf>
    <xf numFmtId="0" fontId="20" fillId="0" borderId="7" xfId="1" applyFont="1" applyBorder="1" applyAlignment="1">
      <alignment horizontal="left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0" xfId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left"/>
    </xf>
    <xf numFmtId="2" fontId="26" fillId="0" borderId="6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1" fontId="20" fillId="0" borderId="5" xfId="1" applyNumberFormat="1" applyFont="1" applyFill="1" applyBorder="1" applyAlignment="1">
      <alignment horizontal="center"/>
    </xf>
    <xf numFmtId="176" fontId="20" fillId="0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0" fillId="0" borderId="8" xfId="1" applyFont="1" applyBorder="1" applyAlignment="1"/>
    <xf numFmtId="176" fontId="20" fillId="0" borderId="5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20" fillId="0" borderId="5" xfId="1" applyFont="1" applyFill="1" applyBorder="1" applyAlignment="1"/>
    <xf numFmtId="0" fontId="20" fillId="0" borderId="0" xfId="1" applyFont="1" applyFill="1" applyBorder="1" applyAlignment="1">
      <alignment horizontal="center"/>
    </xf>
    <xf numFmtId="0" fontId="27" fillId="0" borderId="5" xfId="1" applyFont="1" applyFill="1" applyBorder="1" applyAlignment="1">
      <alignment horizontal="center"/>
    </xf>
    <xf numFmtId="0" fontId="27" fillId="0" borderId="6" xfId="0" applyFont="1" applyFill="1" applyBorder="1" applyAlignment="1"/>
    <xf numFmtId="0" fontId="27" fillId="0" borderId="5" xfId="0" applyFont="1" applyFill="1" applyBorder="1" applyAlignment="1"/>
    <xf numFmtId="0" fontId="20" fillId="0" borderId="6" xfId="0" applyFont="1" applyBorder="1" applyAlignment="1"/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20" fillId="0" borderId="0" xfId="1" applyFont="1" applyBorder="1" applyAlignment="1"/>
    <xf numFmtId="0" fontId="1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" fillId="0" borderId="7" xfId="1" applyFont="1" applyBorder="1" applyAlignment="1">
      <alignment horizontal="left"/>
    </xf>
    <xf numFmtId="176" fontId="1" fillId="0" borderId="7" xfId="0" applyNumberFormat="1" applyFont="1" applyFill="1" applyBorder="1" applyAlignment="1">
      <alignment horizontal="left"/>
    </xf>
    <xf numFmtId="2" fontId="20" fillId="4" borderId="5" xfId="1" applyNumberFormat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8" borderId="5" xfId="1" applyFont="1" applyFill="1" applyBorder="1" applyAlignment="1"/>
  </cellXfs>
  <cellStyles count="2">
    <cellStyle name="常规" xfId="0" builtinId="0"/>
    <cellStyle name="常规 2" xfId="1" xr:uid="{00000000-0005-0000-0000-000001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8" sqref="B18"/>
    </sheetView>
  </sheetViews>
  <sheetFormatPr defaultRowHeight="12.75"/>
  <cols>
    <col min="1" max="1" width="18.85546875" customWidth="1"/>
    <col min="2" max="2" width="70.85546875" customWidth="1"/>
    <col min="3" max="4" width="9.85546875" customWidth="1"/>
    <col min="5" max="6" width="9.85546875" style="5" customWidth="1"/>
    <col min="7" max="7" width="15" style="2" bestFit="1" customWidth="1"/>
    <col min="8" max="8" width="9.85546875" customWidth="1"/>
    <col min="9" max="9" width="32.85546875" style="1" customWidth="1"/>
  </cols>
  <sheetData>
    <row r="1" spans="1:9">
      <c r="A1" s="3" t="s">
        <v>17</v>
      </c>
    </row>
    <row r="3" spans="1:9">
      <c r="A3" s="3" t="s">
        <v>25</v>
      </c>
      <c r="B3" s="110" t="s">
        <v>92</v>
      </c>
    </row>
    <row r="4" spans="1:9">
      <c r="A4" s="3"/>
      <c r="B4" t="s">
        <v>93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1" t="s">
        <v>89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116</v>
      </c>
      <c r="D12" s="242" t="s">
        <v>114</v>
      </c>
      <c r="E12" s="242" t="s">
        <v>139</v>
      </c>
      <c r="F12" s="242" t="s">
        <v>136</v>
      </c>
      <c r="G12" t="s">
        <v>117</v>
      </c>
      <c r="I12"/>
    </row>
    <row r="13" spans="1:9">
      <c r="C13" t="s">
        <v>140</v>
      </c>
      <c r="D13" s="242" t="s">
        <v>141</v>
      </c>
      <c r="E13" s="242" t="s">
        <v>141</v>
      </c>
      <c r="F13" s="242" t="s">
        <v>142</v>
      </c>
      <c r="G13" s="242" t="s">
        <v>143</v>
      </c>
      <c r="I13"/>
    </row>
    <row r="14" spans="1:9">
      <c r="D14" s="242"/>
      <c r="E14" s="242"/>
      <c r="F14" s="242"/>
      <c r="G14"/>
      <c r="I14"/>
    </row>
    <row r="15" spans="1:9">
      <c r="D15" s="242"/>
      <c r="E15" s="242"/>
      <c r="F15" s="242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5"/>
  <sheetViews>
    <sheetView tabSelected="1" topLeftCell="A58" zoomScale="90" zoomScaleNormal="90" workbookViewId="0">
      <selection activeCell="I77" sqref="I77"/>
    </sheetView>
  </sheetViews>
  <sheetFormatPr defaultColWidth="10.85546875" defaultRowHeight="12.75"/>
  <cols>
    <col min="1" max="1" width="50.5703125" style="7" customWidth="1"/>
    <col min="2" max="2" width="11.5703125" style="7" customWidth="1"/>
    <col min="3" max="3" width="9.5703125" style="7" customWidth="1"/>
    <col min="4" max="17" width="8.5703125" style="7" customWidth="1"/>
    <col min="18" max="18" width="50" style="7" customWidth="1"/>
    <col min="19" max="16384" width="10.85546875" style="7"/>
  </cols>
  <sheetData>
    <row r="1" spans="1:18" ht="13.5" thickBot="1">
      <c r="N1" s="8"/>
      <c r="O1" s="8"/>
      <c r="P1" s="8"/>
      <c r="Q1" s="8"/>
      <c r="R1" s="8"/>
    </row>
    <row r="2" spans="1:18" ht="13.5" thickBot="1">
      <c r="A2" s="9" t="s">
        <v>9</v>
      </c>
      <c r="B2" s="10"/>
      <c r="C2" s="246" t="s">
        <v>96</v>
      </c>
      <c r="D2" s="294"/>
      <c r="E2" s="294"/>
      <c r="F2" s="294"/>
      <c r="G2" s="283"/>
      <c r="H2" s="282" t="s">
        <v>37</v>
      </c>
      <c r="I2" s="294"/>
      <c r="J2" s="294"/>
      <c r="K2" s="294"/>
      <c r="L2" s="294"/>
      <c r="M2" s="283"/>
      <c r="N2" s="87"/>
      <c r="O2" s="87"/>
      <c r="P2" s="87"/>
      <c r="Q2" s="87"/>
      <c r="R2" s="13" t="s">
        <v>0</v>
      </c>
    </row>
    <row r="3" spans="1:18">
      <c r="A3" s="30"/>
      <c r="B3" s="57"/>
      <c r="C3" s="217"/>
      <c r="D3" s="284" t="s">
        <v>35</v>
      </c>
      <c r="E3" s="285"/>
      <c r="F3" s="284" t="s">
        <v>36</v>
      </c>
      <c r="G3" s="285"/>
      <c r="H3" s="17"/>
      <c r="I3" s="17"/>
      <c r="J3" s="98"/>
      <c r="K3" s="104"/>
      <c r="L3" s="98"/>
      <c r="M3" s="104"/>
      <c r="N3" s="17"/>
      <c r="O3" s="17"/>
      <c r="P3" s="17"/>
      <c r="Q3" s="17"/>
      <c r="R3" s="103"/>
    </row>
    <row r="4" spans="1:18">
      <c r="A4" s="30"/>
      <c r="B4" s="15" t="s">
        <v>1</v>
      </c>
      <c r="C4" s="212"/>
      <c r="D4" s="132" t="s">
        <v>94</v>
      </c>
      <c r="E4" s="112" t="s">
        <v>95</v>
      </c>
      <c r="F4" s="132" t="s">
        <v>94</v>
      </c>
      <c r="G4" s="112" t="s">
        <v>95</v>
      </c>
      <c r="H4" s="17"/>
      <c r="I4" s="17"/>
      <c r="J4" s="132" t="s">
        <v>94</v>
      </c>
      <c r="K4" s="112" t="s">
        <v>95</v>
      </c>
      <c r="L4" s="132" t="s">
        <v>94</v>
      </c>
      <c r="M4" s="112" t="s">
        <v>95</v>
      </c>
      <c r="N4" s="17"/>
      <c r="O4" s="17"/>
      <c r="P4" s="17"/>
      <c r="Q4" s="17"/>
      <c r="R4" s="103"/>
    </row>
    <row r="5" spans="1:18">
      <c r="A5" s="14" t="s">
        <v>112</v>
      </c>
      <c r="B5" s="96" t="s">
        <v>27</v>
      </c>
      <c r="C5" s="27"/>
      <c r="D5" s="254">
        <v>120</v>
      </c>
      <c r="E5" s="204">
        <f>$D5</f>
        <v>120</v>
      </c>
      <c r="F5" s="19"/>
      <c r="G5" s="57"/>
      <c r="H5" s="24"/>
      <c r="I5" s="24"/>
      <c r="J5" s="47"/>
      <c r="K5" s="129"/>
      <c r="L5" s="47"/>
      <c r="M5" s="129"/>
      <c r="N5" s="74"/>
      <c r="O5" s="74"/>
      <c r="P5" s="74"/>
      <c r="Q5" s="17"/>
      <c r="R5" s="22" t="s">
        <v>122</v>
      </c>
    </row>
    <row r="6" spans="1:18">
      <c r="A6" s="44" t="s">
        <v>104</v>
      </c>
      <c r="B6" s="113"/>
      <c r="C6" s="27"/>
      <c r="D6" s="254">
        <v>240</v>
      </c>
      <c r="E6" s="204">
        <f>$D6</f>
        <v>240</v>
      </c>
      <c r="F6" s="19"/>
      <c r="G6" s="57"/>
      <c r="H6" s="24"/>
      <c r="I6" s="24"/>
      <c r="J6" s="47"/>
      <c r="K6" s="129"/>
      <c r="L6" s="47"/>
      <c r="M6" s="129"/>
      <c r="N6" s="74"/>
      <c r="O6" s="74"/>
      <c r="P6" s="74"/>
      <c r="Q6" s="17"/>
      <c r="R6" s="22" t="s">
        <v>106</v>
      </c>
    </row>
    <row r="7" spans="1:18">
      <c r="A7" s="44" t="s">
        <v>105</v>
      </c>
      <c r="B7" s="113" t="s">
        <v>27</v>
      </c>
      <c r="C7" s="27"/>
      <c r="D7" s="254">
        <v>120</v>
      </c>
      <c r="E7" s="204">
        <f>$D7</f>
        <v>120</v>
      </c>
      <c r="F7" s="19"/>
      <c r="G7" s="57"/>
      <c r="H7" s="24"/>
      <c r="I7" s="24"/>
      <c r="J7" s="47"/>
      <c r="K7" s="129"/>
      <c r="L7" s="47"/>
      <c r="M7" s="129"/>
      <c r="N7" s="74"/>
      <c r="O7" s="74"/>
      <c r="P7" s="74"/>
      <c r="Q7" s="17"/>
      <c r="R7" s="22" t="s">
        <v>123</v>
      </c>
    </row>
    <row r="8" spans="1:18">
      <c r="A8" s="14" t="s">
        <v>28</v>
      </c>
      <c r="B8" s="97" t="s">
        <v>29</v>
      </c>
      <c r="C8" s="213"/>
      <c r="D8" s="254">
        <v>100</v>
      </c>
      <c r="E8" s="204">
        <f>$D8</f>
        <v>100</v>
      </c>
      <c r="F8" s="19"/>
      <c r="G8" s="57"/>
      <c r="H8" s="24"/>
      <c r="I8" s="24"/>
      <c r="J8" s="47"/>
      <c r="K8" s="129"/>
      <c r="L8" s="47"/>
      <c r="M8" s="129"/>
      <c r="N8" s="74"/>
      <c r="O8" s="74"/>
      <c r="P8" s="74"/>
      <c r="Q8" s="17"/>
      <c r="R8" s="22" t="s">
        <v>122</v>
      </c>
    </row>
    <row r="9" spans="1:18">
      <c r="A9" s="14" t="s">
        <v>113</v>
      </c>
      <c r="B9" s="20"/>
      <c r="C9" s="18"/>
      <c r="D9" s="254">
        <v>24</v>
      </c>
      <c r="E9" s="205">
        <f>$D9</f>
        <v>24</v>
      </c>
      <c r="F9" s="19"/>
      <c r="G9" s="57"/>
      <c r="H9" s="23"/>
      <c r="I9" s="23"/>
      <c r="J9" s="140"/>
      <c r="K9" s="114"/>
      <c r="L9" s="140"/>
      <c r="M9" s="114"/>
      <c r="N9" s="21"/>
      <c r="O9" s="21"/>
      <c r="P9" s="21"/>
      <c r="Q9" s="21"/>
      <c r="R9" s="22" t="s">
        <v>123</v>
      </c>
    </row>
    <row r="10" spans="1:18" ht="16.5" thickBot="1">
      <c r="A10" s="19" t="s">
        <v>121</v>
      </c>
      <c r="B10" s="113" t="s">
        <v>108</v>
      </c>
      <c r="C10" s="21"/>
      <c r="D10" s="19"/>
      <c r="E10" s="18"/>
      <c r="F10" s="150">
        <v>-199</v>
      </c>
      <c r="G10" s="160">
        <v>-80.599999999999994</v>
      </c>
      <c r="H10" s="24"/>
      <c r="I10" s="24"/>
      <c r="J10" s="47"/>
      <c r="K10" s="129"/>
      <c r="L10" s="47"/>
      <c r="M10" s="129"/>
      <c r="N10" s="74"/>
      <c r="O10" s="74"/>
      <c r="P10" s="74"/>
      <c r="Q10" s="17"/>
      <c r="R10" s="22" t="s">
        <v>123</v>
      </c>
    </row>
    <row r="11" spans="1:18" s="8" customFormat="1" ht="13.5" thickBot="1">
      <c r="A11" s="35" t="s">
        <v>87</v>
      </c>
      <c r="B11" s="20"/>
      <c r="C11" s="18"/>
      <c r="D11" s="291">
        <v>1</v>
      </c>
      <c r="E11" s="292"/>
      <c r="F11" s="292"/>
      <c r="G11" s="293"/>
      <c r="H11" s="23"/>
      <c r="I11" s="23"/>
      <c r="J11" s="140"/>
      <c r="K11" s="114"/>
      <c r="L11" s="140"/>
      <c r="M11" s="114"/>
      <c r="N11" s="21"/>
      <c r="O11" s="21"/>
      <c r="P11" s="21"/>
      <c r="Q11" s="21"/>
      <c r="R11" s="22" t="s">
        <v>123</v>
      </c>
    </row>
    <row r="12" spans="1:18" s="8" customFormat="1" ht="13.5" thickBot="1">
      <c r="A12" s="35" t="s">
        <v>88</v>
      </c>
      <c r="B12" s="20"/>
      <c r="C12" s="18"/>
      <c r="D12" s="291">
        <v>1</v>
      </c>
      <c r="E12" s="292"/>
      <c r="F12" s="292"/>
      <c r="G12" s="293"/>
      <c r="H12" s="23"/>
      <c r="I12" s="23"/>
      <c r="J12" s="140"/>
      <c r="K12" s="23"/>
      <c r="L12" s="140"/>
      <c r="M12" s="114"/>
      <c r="N12" s="21"/>
      <c r="O12" s="21"/>
      <c r="P12" s="21"/>
      <c r="Q12" s="21"/>
      <c r="R12" s="22" t="s">
        <v>123</v>
      </c>
    </row>
    <row r="13" spans="1:18" s="8" customFormat="1">
      <c r="A13" s="35" t="s">
        <v>118</v>
      </c>
      <c r="B13" s="56" t="s">
        <v>119</v>
      </c>
      <c r="C13" s="218">
        <v>-112</v>
      </c>
      <c r="D13" s="207"/>
      <c r="E13" s="137"/>
      <c r="F13" s="183"/>
      <c r="G13" s="137"/>
      <c r="H13" s="23"/>
      <c r="I13" s="23"/>
      <c r="J13" s="140"/>
      <c r="K13" s="23"/>
      <c r="L13" s="140"/>
      <c r="M13" s="114"/>
      <c r="N13" s="21"/>
      <c r="O13" s="21"/>
      <c r="P13" s="21"/>
      <c r="Q13" s="21"/>
      <c r="R13" s="22"/>
    </row>
    <row r="14" spans="1:18" s="8" customFormat="1">
      <c r="A14" s="19" t="s">
        <v>120</v>
      </c>
      <c r="B14" s="20" t="s">
        <v>2</v>
      </c>
      <c r="C14" s="218">
        <v>0</v>
      </c>
      <c r="D14" s="139"/>
      <c r="E14" s="193"/>
      <c r="F14" s="184"/>
      <c r="G14" s="193"/>
      <c r="H14" s="23"/>
      <c r="I14" s="23"/>
      <c r="J14" s="140"/>
      <c r="K14" s="23"/>
      <c r="L14" s="140"/>
      <c r="M14" s="114"/>
      <c r="N14" s="21"/>
      <c r="O14" s="21"/>
      <c r="P14" s="21"/>
      <c r="Q14" s="21"/>
      <c r="R14" s="22" t="s">
        <v>124</v>
      </c>
    </row>
    <row r="15" spans="1:18" s="8" customFormat="1">
      <c r="A15" s="19" t="s">
        <v>41</v>
      </c>
      <c r="B15" s="20" t="s">
        <v>2</v>
      </c>
      <c r="C15" s="18"/>
      <c r="D15" s="139"/>
      <c r="E15" s="193"/>
      <c r="F15" s="184"/>
      <c r="G15" s="193"/>
      <c r="H15" s="23"/>
      <c r="I15" s="23"/>
      <c r="J15" s="138">
        <v>-1</v>
      </c>
      <c r="K15" s="23">
        <f t="shared" ref="K15:K23" si="0">$J15</f>
        <v>-1</v>
      </c>
      <c r="L15" s="140"/>
      <c r="M15" s="114"/>
      <c r="N15" s="21"/>
      <c r="O15" s="21"/>
      <c r="P15" s="21"/>
      <c r="Q15" s="21"/>
      <c r="R15" s="22" t="s">
        <v>42</v>
      </c>
    </row>
    <row r="16" spans="1:18" s="8" customFormat="1">
      <c r="A16" s="19" t="s">
        <v>70</v>
      </c>
      <c r="B16" s="20"/>
      <c r="C16" s="18"/>
      <c r="D16" s="139"/>
      <c r="E16" s="193"/>
      <c r="F16" s="184"/>
      <c r="G16" s="193"/>
      <c r="H16" s="23"/>
      <c r="I16" s="23"/>
      <c r="J16" s="141">
        <v>66</v>
      </c>
      <c r="K16" s="205">
        <f t="shared" si="0"/>
        <v>66</v>
      </c>
      <c r="L16" s="140"/>
      <c r="M16" s="114"/>
      <c r="N16" s="21"/>
      <c r="O16" s="21"/>
      <c r="P16" s="21"/>
      <c r="Q16" s="21"/>
      <c r="R16" s="70" t="s">
        <v>84</v>
      </c>
    </row>
    <row r="17" spans="1:18" s="8" customFormat="1">
      <c r="A17" s="35" t="s">
        <v>90</v>
      </c>
      <c r="B17" s="113" t="s">
        <v>27</v>
      </c>
      <c r="C17" s="26"/>
      <c r="D17" s="139"/>
      <c r="E17" s="193"/>
      <c r="F17" s="184"/>
      <c r="G17" s="193"/>
      <c r="H17" s="23"/>
      <c r="I17" s="23"/>
      <c r="J17" s="141">
        <v>120</v>
      </c>
      <c r="K17" s="205">
        <f t="shared" si="0"/>
        <v>120</v>
      </c>
      <c r="L17" s="140"/>
      <c r="M17" s="114"/>
      <c r="N17" s="21"/>
      <c r="O17" s="21"/>
      <c r="P17" s="21"/>
      <c r="Q17" s="21"/>
      <c r="R17" s="70" t="s">
        <v>91</v>
      </c>
    </row>
    <row r="18" spans="1:18" s="8" customFormat="1">
      <c r="A18" s="260" t="s">
        <v>73</v>
      </c>
      <c r="B18" s="237" t="s">
        <v>31</v>
      </c>
      <c r="C18" s="261"/>
      <c r="D18" s="262"/>
      <c r="E18" s="263"/>
      <c r="F18" s="264"/>
      <c r="G18" s="265"/>
      <c r="H18" s="239"/>
      <c r="I18" s="239"/>
      <c r="J18" s="238">
        <v>-81.7</v>
      </c>
      <c r="K18" s="239">
        <f t="shared" si="0"/>
        <v>-81.7</v>
      </c>
      <c r="L18" s="47"/>
      <c r="M18" s="129"/>
      <c r="N18" s="24"/>
      <c r="O18" s="26"/>
      <c r="P18" s="26"/>
      <c r="Q18" s="26"/>
      <c r="R18" s="240" t="s">
        <v>97</v>
      </c>
    </row>
    <row r="19" spans="1:18" s="8" customFormat="1">
      <c r="A19" s="14" t="s">
        <v>74</v>
      </c>
      <c r="B19" s="113" t="s">
        <v>31</v>
      </c>
      <c r="C19" s="26"/>
      <c r="D19" s="266"/>
      <c r="E19" s="267"/>
      <c r="F19" s="268"/>
      <c r="G19" s="267"/>
      <c r="H19" s="24"/>
      <c r="I19" s="24"/>
      <c r="J19" s="159">
        <v>-68.900000000000006</v>
      </c>
      <c r="K19" s="24">
        <f t="shared" si="0"/>
        <v>-68.900000000000006</v>
      </c>
      <c r="L19" s="140"/>
      <c r="M19" s="114"/>
      <c r="N19" s="21"/>
      <c r="O19" s="21"/>
      <c r="P19" s="21"/>
      <c r="Q19" s="21"/>
      <c r="R19" s="124" t="s">
        <v>98</v>
      </c>
    </row>
    <row r="20" spans="1:18" s="273" customFormat="1">
      <c r="A20" s="118" t="s">
        <v>144</v>
      </c>
      <c r="B20" s="119" t="s">
        <v>2</v>
      </c>
      <c r="C20" s="269"/>
      <c r="D20" s="256"/>
      <c r="E20" s="270"/>
      <c r="F20" s="271"/>
      <c r="G20" s="270"/>
      <c r="H20" s="239"/>
      <c r="I20" s="239"/>
      <c r="J20" s="238">
        <v>7</v>
      </c>
      <c r="K20" s="239">
        <f t="shared" si="0"/>
        <v>7</v>
      </c>
      <c r="L20" s="150"/>
      <c r="M20" s="272"/>
      <c r="N20" s="261"/>
      <c r="O20" s="261"/>
      <c r="P20" s="261"/>
      <c r="Q20" s="261"/>
      <c r="R20" s="240" t="s">
        <v>72</v>
      </c>
    </row>
    <row r="21" spans="1:18" s="122" customFormat="1">
      <c r="A21" s="14" t="s">
        <v>145</v>
      </c>
      <c r="B21" s="96" t="s">
        <v>2</v>
      </c>
      <c r="C21" s="27"/>
      <c r="D21" s="266"/>
      <c r="E21" s="267"/>
      <c r="F21" s="268"/>
      <c r="G21" s="267"/>
      <c r="H21" s="24"/>
      <c r="I21" s="24"/>
      <c r="J21" s="159">
        <v>7</v>
      </c>
      <c r="K21" s="24">
        <f t="shared" si="0"/>
        <v>7</v>
      </c>
      <c r="L21" s="47"/>
      <c r="M21" s="129"/>
      <c r="N21" s="26"/>
      <c r="O21" s="274"/>
      <c r="P21" s="274"/>
      <c r="Q21" s="275"/>
      <c r="R21" s="124" t="s">
        <v>68</v>
      </c>
    </row>
    <row r="22" spans="1:18" s="273" customFormat="1" ht="15.75">
      <c r="A22" s="118" t="s">
        <v>146</v>
      </c>
      <c r="B22" s="237" t="s">
        <v>2</v>
      </c>
      <c r="C22" s="261"/>
      <c r="D22" s="256"/>
      <c r="E22" s="270"/>
      <c r="F22" s="271"/>
      <c r="G22" s="270"/>
      <c r="H22" s="239"/>
      <c r="I22" s="239"/>
      <c r="J22" s="238">
        <v>1</v>
      </c>
      <c r="K22" s="239">
        <f t="shared" si="0"/>
        <v>1</v>
      </c>
      <c r="L22" s="150"/>
      <c r="M22" s="272"/>
      <c r="N22" s="276"/>
      <c r="O22" s="277"/>
      <c r="P22" s="277"/>
      <c r="Q22" s="276"/>
      <c r="R22" s="241" t="s">
        <v>147</v>
      </c>
    </row>
    <row r="23" spans="1:18" s="122" customFormat="1" ht="15.75">
      <c r="A23" s="14" t="s">
        <v>148</v>
      </c>
      <c r="B23" s="113" t="s">
        <v>2</v>
      </c>
      <c r="C23" s="26"/>
      <c r="D23" s="266"/>
      <c r="E23" s="267"/>
      <c r="F23" s="268"/>
      <c r="G23" s="267"/>
      <c r="H23" s="24"/>
      <c r="I23" s="24"/>
      <c r="J23" s="159">
        <v>1</v>
      </c>
      <c r="K23" s="24">
        <f t="shared" si="0"/>
        <v>1</v>
      </c>
      <c r="L23" s="47"/>
      <c r="M23" s="129"/>
      <c r="N23" s="278"/>
      <c r="O23" s="274"/>
      <c r="P23" s="274"/>
      <c r="Q23" s="278"/>
      <c r="R23" s="279" t="s">
        <v>149</v>
      </c>
    </row>
    <row r="24" spans="1:18" s="8" customFormat="1">
      <c r="A24" s="121" t="s">
        <v>76</v>
      </c>
      <c r="B24" s="20" t="s">
        <v>2</v>
      </c>
      <c r="C24" s="18"/>
      <c r="D24" s="142"/>
      <c r="E24" s="145"/>
      <c r="F24" s="146"/>
      <c r="G24" s="145"/>
      <c r="H24" s="23"/>
      <c r="I24" s="23"/>
      <c r="J24" s="47"/>
      <c r="K24" s="208"/>
      <c r="L24" s="138">
        <v>-10</v>
      </c>
      <c r="M24" s="114">
        <f>$L24</f>
        <v>-10</v>
      </c>
      <c r="N24" s="177"/>
      <c r="O24" s="175"/>
      <c r="P24" s="175"/>
      <c r="Q24" s="177"/>
      <c r="R24" s="70" t="s">
        <v>78</v>
      </c>
    </row>
    <row r="25" spans="1:18" s="8" customFormat="1">
      <c r="A25" s="121" t="s">
        <v>77</v>
      </c>
      <c r="B25" s="20" t="s">
        <v>2</v>
      </c>
      <c r="C25" s="18"/>
      <c r="D25" s="142"/>
      <c r="E25" s="145"/>
      <c r="F25" s="146"/>
      <c r="G25" s="145"/>
      <c r="H25" s="23"/>
      <c r="I25" s="23"/>
      <c r="J25" s="47"/>
      <c r="K25" s="208"/>
      <c r="L25" s="138">
        <v>20</v>
      </c>
      <c r="M25" s="114">
        <f>$L25</f>
        <v>20</v>
      </c>
      <c r="N25" s="177"/>
      <c r="O25" s="175"/>
      <c r="P25" s="175"/>
      <c r="Q25" s="177"/>
      <c r="R25" s="70" t="s">
        <v>79</v>
      </c>
    </row>
    <row r="26" spans="1:18" ht="13.5" thickBot="1">
      <c r="A26" s="244" t="s">
        <v>115</v>
      </c>
      <c r="B26" s="245"/>
      <c r="C26" s="243"/>
      <c r="D26" s="143"/>
      <c r="E26" s="90"/>
      <c r="F26" s="143"/>
      <c r="G26" s="144"/>
      <c r="H26" s="84"/>
      <c r="I26" s="84"/>
      <c r="J26" s="147"/>
      <c r="K26" s="144"/>
      <c r="L26" s="147"/>
      <c r="M26" s="144"/>
      <c r="N26" s="88"/>
      <c r="O26" s="88"/>
      <c r="P26" s="88"/>
      <c r="Q26" s="88"/>
      <c r="R26" s="52"/>
    </row>
    <row r="27" spans="1:18">
      <c r="A27" s="176"/>
      <c r="B27" s="21"/>
      <c r="C27" s="2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8"/>
      <c r="O27" s="8"/>
      <c r="P27" s="8"/>
      <c r="Q27" s="8"/>
      <c r="R27" s="58"/>
    </row>
    <row r="28" spans="1:18" ht="13.5" thickBot="1">
      <c r="A28" s="8"/>
      <c r="B28" s="18"/>
      <c r="C28" s="18"/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18"/>
      <c r="O28" s="18"/>
      <c r="P28" s="18"/>
      <c r="Q28" s="18"/>
    </row>
    <row r="29" spans="1:18" ht="13.5" thickBot="1">
      <c r="A29" s="9" t="s">
        <v>18</v>
      </c>
      <c r="B29" s="28"/>
      <c r="C29" s="11"/>
      <c r="D29" s="294"/>
      <c r="E29" s="294"/>
      <c r="F29" s="294"/>
      <c r="G29" s="283"/>
      <c r="H29" s="282" t="s">
        <v>37</v>
      </c>
      <c r="I29" s="294"/>
      <c r="J29" s="294"/>
      <c r="K29" s="294"/>
      <c r="L29" s="294"/>
      <c r="M29" s="283"/>
      <c r="N29" s="29"/>
      <c r="O29" s="29"/>
      <c r="P29" s="29"/>
      <c r="Q29" s="29"/>
      <c r="R29" s="13" t="s">
        <v>0</v>
      </c>
    </row>
    <row r="30" spans="1:18">
      <c r="A30" s="30"/>
      <c r="B30" s="20"/>
      <c r="C30" s="18"/>
      <c r="D30" s="284" t="s">
        <v>35</v>
      </c>
      <c r="E30" s="285"/>
      <c r="F30" s="284" t="s">
        <v>36</v>
      </c>
      <c r="G30" s="285"/>
      <c r="H30" s="16"/>
      <c r="I30" s="17"/>
      <c r="J30" s="98"/>
      <c r="K30" s="137"/>
      <c r="L30" s="183"/>
      <c r="M30" s="137"/>
      <c r="N30" s="21"/>
      <c r="O30" s="21"/>
      <c r="P30" s="21"/>
      <c r="Q30" s="21"/>
      <c r="R30" s="103"/>
    </row>
    <row r="31" spans="1:18">
      <c r="A31" s="30"/>
      <c r="B31" s="20"/>
      <c r="C31" s="18"/>
      <c r="D31" s="132" t="s">
        <v>94</v>
      </c>
      <c r="E31" s="112" t="s">
        <v>95</v>
      </c>
      <c r="F31" s="132" t="s">
        <v>94</v>
      </c>
      <c r="G31" s="112" t="s">
        <v>95</v>
      </c>
      <c r="H31" s="17"/>
      <c r="I31" s="17"/>
      <c r="J31" s="132" t="s">
        <v>94</v>
      </c>
      <c r="K31" s="112" t="s">
        <v>95</v>
      </c>
      <c r="L31" s="132" t="s">
        <v>94</v>
      </c>
      <c r="M31" s="112" t="s">
        <v>95</v>
      </c>
      <c r="N31" s="21"/>
      <c r="O31" s="21"/>
      <c r="P31" s="21"/>
      <c r="Q31" s="21"/>
      <c r="R31" s="103"/>
    </row>
    <row r="32" spans="1:18" ht="15.75">
      <c r="A32" s="35" t="s">
        <v>46</v>
      </c>
      <c r="B32" s="56" t="s">
        <v>107</v>
      </c>
      <c r="C32" s="21"/>
      <c r="D32" s="255"/>
      <c r="E32" s="42"/>
      <c r="F32" s="248">
        <f>(10^12)*(10^-3)*10^(F10/10)</f>
        <v>1.2589254117941652E-11</v>
      </c>
      <c r="G32" s="115">
        <f>(10^12)*(10^-3)*10^(G10/10)</f>
        <v>8.7096358995608263</v>
      </c>
      <c r="H32" s="148"/>
      <c r="I32" s="75"/>
      <c r="J32" s="148"/>
      <c r="K32" s="115"/>
      <c r="L32" s="148"/>
      <c r="M32" s="115"/>
      <c r="N32" s="31"/>
      <c r="O32" s="31"/>
      <c r="P32" s="31"/>
      <c r="Q32" s="31"/>
      <c r="R32" s="53" t="s">
        <v>63</v>
      </c>
    </row>
    <row r="33" spans="1:21" ht="15.75">
      <c r="A33" s="32" t="s">
        <v>45</v>
      </c>
      <c r="B33" s="56" t="s">
        <v>107</v>
      </c>
      <c r="C33" s="21"/>
      <c r="D33" s="255">
        <f>(10^12)*(10^-3)*(D5/J17)*(1/(J16*12))*10^(IF($D11=0,IF($D12=0,((-J15+J18+J22)/10),((-J15+J18+J20+J22)/10)),IF($D12=0,((-J15+J19+J23)/10),((-J15+J19+J21+J23)/10))))</f>
        <v>1.2920366064150919</v>
      </c>
      <c r="E33" s="149">
        <f>(10^12)*(10^-3)*(E5/K17)*(1/(K16*12))*10^(IF($D11=0,IF($D12=0,((-K15+K18+K22)/10),((-K15+K18+K20+K22)/10)),IF($D12=0,((-K15+K19+K23)/10),((-K15+K19+K21+K23)/10))))</f>
        <v>1.2920366064150919</v>
      </c>
      <c r="F33" s="150"/>
      <c r="G33" s="129"/>
      <c r="H33" s="135"/>
      <c r="I33" s="133"/>
      <c r="J33" s="47"/>
      <c r="K33" s="129"/>
      <c r="L33" s="47"/>
      <c r="M33" s="129"/>
      <c r="N33" s="33"/>
      <c r="O33" s="33"/>
      <c r="P33" s="33"/>
      <c r="Q33" s="33"/>
      <c r="R33" s="191" t="s">
        <v>100</v>
      </c>
    </row>
    <row r="34" spans="1:21">
      <c r="A34" s="220" t="s">
        <v>99</v>
      </c>
      <c r="B34" s="56" t="s">
        <v>2</v>
      </c>
      <c r="C34" s="18"/>
      <c r="D34" s="150"/>
      <c r="E34" s="129"/>
      <c r="F34" s="150">
        <f>10*LOG(F32/(D32+D33))</f>
        <v>-110.11274818410506</v>
      </c>
      <c r="G34" s="129">
        <f>10*LOG(G32/(E33))</f>
        <v>8.2872518158949511</v>
      </c>
      <c r="H34" s="135"/>
      <c r="I34" s="133"/>
      <c r="J34" s="47"/>
      <c r="K34" s="129"/>
      <c r="L34" s="47"/>
      <c r="M34" s="129"/>
      <c r="N34" s="33"/>
      <c r="O34" s="33"/>
      <c r="P34" s="33"/>
      <c r="Q34" s="33"/>
      <c r="R34" s="22" t="s">
        <v>66</v>
      </c>
    </row>
    <row r="35" spans="1:21" ht="15.75">
      <c r="A35" s="178" t="s">
        <v>65</v>
      </c>
      <c r="B35" s="113" t="s">
        <v>108</v>
      </c>
      <c r="C35" s="26"/>
      <c r="D35" s="150"/>
      <c r="E35" s="129"/>
      <c r="F35" s="150">
        <f>F10</f>
        <v>-199</v>
      </c>
      <c r="G35" s="129">
        <f>G10</f>
        <v>-80.599999999999994</v>
      </c>
      <c r="H35" s="47"/>
      <c r="I35" s="24"/>
      <c r="J35" s="47"/>
      <c r="K35" s="129"/>
      <c r="L35" s="47"/>
      <c r="M35" s="129"/>
      <c r="N35" s="26"/>
      <c r="O35" s="26"/>
      <c r="P35" s="26"/>
      <c r="Q35" s="26"/>
      <c r="R35" s="179" t="s">
        <v>67</v>
      </c>
      <c r="T35"/>
      <c r="U35"/>
    </row>
    <row r="36" spans="1:21">
      <c r="A36" s="80" t="s">
        <v>110</v>
      </c>
      <c r="B36" s="56" t="s">
        <v>109</v>
      </c>
      <c r="C36" s="21"/>
      <c r="D36" s="150">
        <f>10*LOG((F32)*10^-9)+10*LOG(MAX(D6,12*D9*D7/D5))</f>
        <v>-174.40607512240771</v>
      </c>
      <c r="E36" s="114">
        <f>10*LOG((E32+G32)*10^-9)+10*LOG(MAX(E6,12*E9*E7/E5))</f>
        <v>-56.00607512240768</v>
      </c>
      <c r="F36" s="47"/>
      <c r="G36" s="129"/>
      <c r="H36" s="47"/>
      <c r="I36" s="24"/>
      <c r="J36" s="47"/>
      <c r="K36" s="129"/>
      <c r="L36" s="47"/>
      <c r="M36" s="129"/>
      <c r="N36" s="26"/>
      <c r="O36" s="26"/>
      <c r="P36" s="26"/>
      <c r="Q36" s="26"/>
      <c r="R36" s="61" t="s">
        <v>44</v>
      </c>
      <c r="T36"/>
      <c r="U36"/>
    </row>
    <row r="37" spans="1:21" s="45" customFormat="1">
      <c r="A37" s="14" t="s">
        <v>40</v>
      </c>
      <c r="B37" s="96" t="s">
        <v>2</v>
      </c>
      <c r="C37" s="27"/>
      <c r="D37" s="266"/>
      <c r="E37" s="267"/>
      <c r="F37" s="268"/>
      <c r="G37" s="267"/>
      <c r="H37" s="47"/>
      <c r="I37" s="24"/>
      <c r="J37" s="47">
        <f>(J18-J19)/2</f>
        <v>-6.3999999999999986</v>
      </c>
      <c r="K37" s="24">
        <f>(K18-K19)/2</f>
        <v>-6.3999999999999986</v>
      </c>
      <c r="L37" s="47"/>
      <c r="M37" s="129"/>
      <c r="N37" s="27"/>
      <c r="O37" s="27"/>
      <c r="P37" s="27"/>
      <c r="Q37" s="27"/>
      <c r="R37" s="179" t="s">
        <v>43</v>
      </c>
      <c r="T37" s="4"/>
      <c r="U37" s="4"/>
    </row>
    <row r="38" spans="1:21">
      <c r="A38" s="19" t="s">
        <v>80</v>
      </c>
      <c r="B38" s="20" t="s">
        <v>2</v>
      </c>
      <c r="C38" s="18"/>
      <c r="D38" s="256"/>
      <c r="E38" s="145"/>
      <c r="F38" s="146"/>
      <c r="G38" s="145"/>
      <c r="H38" s="140"/>
      <c r="I38" s="23"/>
      <c r="J38" s="19"/>
      <c r="K38" s="57"/>
      <c r="L38" s="140">
        <f>(L24+L25)/2</f>
        <v>5</v>
      </c>
      <c r="M38" s="114">
        <f>(M24+M25)/2</f>
        <v>5</v>
      </c>
      <c r="N38" s="27"/>
      <c r="O38" s="27"/>
      <c r="P38" s="27"/>
      <c r="Q38" s="27"/>
      <c r="R38" s="61" t="s">
        <v>81</v>
      </c>
      <c r="T38"/>
      <c r="U38"/>
    </row>
    <row r="39" spans="1:21">
      <c r="A39" s="121" t="s">
        <v>75</v>
      </c>
      <c r="B39" s="96" t="s">
        <v>30</v>
      </c>
      <c r="C39" s="27"/>
      <c r="D39" s="150"/>
      <c r="E39" s="129"/>
      <c r="F39" s="150">
        <f>F35+(IF($D11=0,0,J37))+L38</f>
        <v>-200.4</v>
      </c>
      <c r="G39" s="129">
        <f>G35+(IF($D11=0,0,K37))+M38</f>
        <v>-82</v>
      </c>
      <c r="H39" s="47"/>
      <c r="I39" s="24"/>
      <c r="J39" s="47"/>
      <c r="K39" s="129"/>
      <c r="L39" s="47"/>
      <c r="M39" s="129"/>
      <c r="N39" s="27"/>
      <c r="O39" s="27"/>
      <c r="P39" s="27"/>
      <c r="Q39" s="27"/>
      <c r="R39" s="191" t="s">
        <v>85</v>
      </c>
      <c r="T39"/>
      <c r="U39"/>
    </row>
    <row r="40" spans="1:21" ht="13.5" thickBot="1">
      <c r="A40" s="249" t="s">
        <v>125</v>
      </c>
      <c r="B40" s="90" t="s">
        <v>2</v>
      </c>
      <c r="C40" s="214"/>
      <c r="D40" s="257"/>
      <c r="E40" s="73"/>
      <c r="F40" s="221">
        <f>F39+$C14-$C13</f>
        <v>-88.4</v>
      </c>
      <c r="G40" s="130">
        <f>G39+$C14-$C13</f>
        <v>30</v>
      </c>
      <c r="H40" s="59"/>
      <c r="I40" s="85"/>
      <c r="J40" s="59"/>
      <c r="K40" s="130"/>
      <c r="L40" s="59"/>
      <c r="M40" s="130"/>
      <c r="N40" s="81"/>
      <c r="O40" s="81"/>
      <c r="P40" s="81"/>
      <c r="Q40" s="81"/>
      <c r="R40" s="182" t="s">
        <v>101</v>
      </c>
      <c r="T40"/>
      <c r="U40"/>
    </row>
    <row r="41" spans="1:21">
      <c r="A41" s="176"/>
      <c r="H41" s="48"/>
      <c r="I41" s="48"/>
      <c r="J41" s="48"/>
      <c r="K41" s="48"/>
      <c r="L41" s="48"/>
      <c r="M41" s="48"/>
    </row>
    <row r="42" spans="1:21" ht="13.5" thickBot="1">
      <c r="A42" s="8"/>
      <c r="B42" s="18"/>
      <c r="C42" s="18"/>
      <c r="D42" s="34"/>
      <c r="E42" s="34"/>
      <c r="F42" s="34"/>
      <c r="G42" s="34"/>
      <c r="H42" s="74"/>
      <c r="I42" s="74"/>
      <c r="J42" s="74"/>
      <c r="K42" s="74"/>
      <c r="L42" s="74"/>
      <c r="M42" s="74"/>
      <c r="N42" s="18"/>
      <c r="O42" s="18"/>
      <c r="P42" s="18"/>
      <c r="Q42" s="18"/>
    </row>
    <row r="43" spans="1:21" ht="13.5" thickBot="1">
      <c r="A43" s="9" t="s">
        <v>19</v>
      </c>
      <c r="B43" s="28"/>
      <c r="C43" s="11"/>
      <c r="D43" s="295"/>
      <c r="E43" s="295"/>
      <c r="F43" s="295"/>
      <c r="G43" s="283"/>
      <c r="H43" s="288" t="s">
        <v>37</v>
      </c>
      <c r="I43" s="294"/>
      <c r="J43" s="294"/>
      <c r="K43" s="294"/>
      <c r="L43" s="294"/>
      <c r="M43" s="283"/>
      <c r="N43" s="116"/>
      <c r="O43" s="12"/>
      <c r="P43" s="12"/>
      <c r="Q43" s="10"/>
      <c r="R43" s="13" t="s">
        <v>0</v>
      </c>
    </row>
    <row r="44" spans="1:21">
      <c r="A44" s="30"/>
      <c r="B44" s="20"/>
      <c r="C44" s="18"/>
      <c r="D44" s="284" t="s">
        <v>35</v>
      </c>
      <c r="E44" s="285"/>
      <c r="F44" s="284" t="s">
        <v>36</v>
      </c>
      <c r="G44" s="285"/>
      <c r="H44" s="152"/>
      <c r="I44" s="153"/>
      <c r="J44" s="152"/>
      <c r="K44" s="153"/>
      <c r="L44" s="152"/>
      <c r="M44" s="153"/>
      <c r="N44" s="19"/>
      <c r="O44" s="8"/>
      <c r="P44" s="8"/>
      <c r="Q44" s="57"/>
      <c r="R44" s="103"/>
    </row>
    <row r="45" spans="1:21">
      <c r="A45" s="30"/>
      <c r="B45" s="20"/>
      <c r="C45" s="18"/>
      <c r="D45" s="132" t="s">
        <v>94</v>
      </c>
      <c r="E45" s="112" t="s">
        <v>95</v>
      </c>
      <c r="F45" s="132" t="s">
        <v>94</v>
      </c>
      <c r="G45" s="112" t="s">
        <v>95</v>
      </c>
      <c r="H45" s="132" t="s">
        <v>94</v>
      </c>
      <c r="I45" s="112" t="s">
        <v>95</v>
      </c>
      <c r="J45" s="132" t="s">
        <v>94</v>
      </c>
      <c r="K45" s="112" t="s">
        <v>95</v>
      </c>
      <c r="L45" s="132" t="s">
        <v>94</v>
      </c>
      <c r="M45" s="112" t="s">
        <v>95</v>
      </c>
      <c r="N45" s="19"/>
      <c r="O45" s="8"/>
      <c r="P45" s="8"/>
      <c r="Q45" s="57"/>
      <c r="R45" s="103"/>
    </row>
    <row r="46" spans="1:21">
      <c r="A46" s="92" t="s">
        <v>126</v>
      </c>
      <c r="B46" s="101" t="s">
        <v>4</v>
      </c>
      <c r="C46" s="215"/>
      <c r="D46" s="19"/>
      <c r="E46" s="24"/>
      <c r="F46" s="159">
        <v>5.65</v>
      </c>
      <c r="G46" s="114">
        <v>5.65</v>
      </c>
      <c r="H46" s="86"/>
      <c r="I46" s="56"/>
      <c r="J46" s="86"/>
      <c r="K46" s="56"/>
      <c r="L46" s="86"/>
      <c r="M46" s="56"/>
      <c r="N46" s="19"/>
      <c r="O46" s="8"/>
      <c r="P46" s="8"/>
      <c r="Q46" s="57"/>
      <c r="R46" s="55"/>
    </row>
    <row r="47" spans="1:21" s="8" customFormat="1">
      <c r="A47" s="92" t="s">
        <v>127</v>
      </c>
      <c r="B47" s="101" t="s">
        <v>4</v>
      </c>
      <c r="C47" s="215"/>
      <c r="D47" s="76"/>
      <c r="E47" s="78"/>
      <c r="F47" s="76"/>
      <c r="G47" s="78"/>
      <c r="H47" s="151">
        <v>8</v>
      </c>
      <c r="I47" s="77">
        <f>$H47</f>
        <v>8</v>
      </c>
      <c r="J47" s="76"/>
      <c r="K47" s="78"/>
      <c r="L47" s="76"/>
      <c r="M47" s="78"/>
      <c r="N47" s="76"/>
      <c r="O47" s="77"/>
      <c r="P47" s="77"/>
      <c r="Q47" s="78"/>
      <c r="R47" s="131"/>
    </row>
    <row r="48" spans="1:21" s="122" customFormat="1">
      <c r="A48" s="44" t="s">
        <v>38</v>
      </c>
      <c r="B48" s="101" t="s">
        <v>4</v>
      </c>
      <c r="C48" s="215"/>
      <c r="D48" s="76"/>
      <c r="E48" s="78"/>
      <c r="F48" s="76"/>
      <c r="G48" s="78"/>
      <c r="H48" s="76"/>
      <c r="I48" s="78"/>
      <c r="J48" s="76">
        <f>-J37</f>
        <v>6.3999999999999986</v>
      </c>
      <c r="K48" s="78">
        <f>-K37</f>
        <v>6.3999999999999986</v>
      </c>
      <c r="L48" s="76"/>
      <c r="M48" s="78"/>
      <c r="N48" s="76"/>
      <c r="O48" s="77"/>
      <c r="P48" s="77"/>
      <c r="Q48" s="78"/>
      <c r="R48" s="280" t="s">
        <v>39</v>
      </c>
    </row>
    <row r="49" spans="1:18" s="8" customFormat="1" ht="13.5" thickBot="1">
      <c r="A49" s="136" t="s">
        <v>82</v>
      </c>
      <c r="B49" s="102" t="s">
        <v>4</v>
      </c>
      <c r="C49" s="216"/>
      <c r="D49" s="82"/>
      <c r="E49" s="83"/>
      <c r="F49" s="82"/>
      <c r="G49" s="83"/>
      <c r="H49" s="82"/>
      <c r="I49" s="83"/>
      <c r="J49" s="181"/>
      <c r="K49" s="73"/>
      <c r="L49" s="82">
        <f>(L25-L24)/2</f>
        <v>15</v>
      </c>
      <c r="M49" s="120">
        <f>(M25-M24)/2</f>
        <v>15</v>
      </c>
      <c r="N49" s="82"/>
      <c r="O49" s="120"/>
      <c r="P49" s="120"/>
      <c r="Q49" s="83"/>
      <c r="R49" s="192" t="s">
        <v>83</v>
      </c>
    </row>
    <row r="50" spans="1:18">
      <c r="A50" s="176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</row>
    <row r="51" spans="1:18" ht="13.5" thickBot="1">
      <c r="A51" s="65"/>
      <c r="B51" s="18"/>
      <c r="C51" s="1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1:18" ht="13.5" thickBot="1">
      <c r="A52" s="9" t="s">
        <v>20</v>
      </c>
      <c r="B52" s="11"/>
      <c r="C52" s="222"/>
      <c r="D52" s="294"/>
      <c r="E52" s="294"/>
      <c r="F52" s="294"/>
      <c r="G52" s="283"/>
      <c r="H52" s="288" t="s">
        <v>37</v>
      </c>
      <c r="I52" s="294"/>
      <c r="J52" s="294"/>
      <c r="K52" s="294"/>
      <c r="L52" s="294"/>
      <c r="M52" s="283"/>
      <c r="N52" s="282" t="s">
        <v>16</v>
      </c>
      <c r="O52" s="283"/>
      <c r="P52" s="183"/>
      <c r="Q52" s="104"/>
      <c r="R52" s="64" t="s">
        <v>0</v>
      </c>
    </row>
    <row r="53" spans="1:18">
      <c r="A53" s="30"/>
      <c r="B53" s="18"/>
      <c r="C53" s="223"/>
      <c r="D53" s="284" t="s">
        <v>35</v>
      </c>
      <c r="E53" s="285"/>
      <c r="F53" s="284" t="s">
        <v>36</v>
      </c>
      <c r="G53" s="285"/>
      <c r="H53" s="98"/>
      <c r="I53" s="104"/>
      <c r="J53" s="98"/>
      <c r="K53" s="104"/>
      <c r="L53" s="98"/>
      <c r="M53" s="104"/>
      <c r="N53" s="98"/>
      <c r="O53" s="104"/>
      <c r="P53" s="184"/>
      <c r="Q53" s="117"/>
      <c r="R53" s="15"/>
    </row>
    <row r="54" spans="1:18">
      <c r="A54" s="30"/>
      <c r="B54" s="18"/>
      <c r="C54" s="223"/>
      <c r="D54" s="132" t="s">
        <v>94</v>
      </c>
      <c r="E54" s="112" t="s">
        <v>95</v>
      </c>
      <c r="F54" s="132" t="s">
        <v>94</v>
      </c>
      <c r="G54" s="112" t="s">
        <v>95</v>
      </c>
      <c r="H54" s="132" t="s">
        <v>94</v>
      </c>
      <c r="I54" s="112" t="s">
        <v>95</v>
      </c>
      <c r="J54" s="132" t="s">
        <v>94</v>
      </c>
      <c r="K54" s="112" t="s">
        <v>95</v>
      </c>
      <c r="L54" s="132" t="s">
        <v>94</v>
      </c>
      <c r="M54" s="112" t="s">
        <v>95</v>
      </c>
      <c r="N54" s="132" t="s">
        <v>94</v>
      </c>
      <c r="O54" s="112" t="s">
        <v>95</v>
      </c>
      <c r="P54" s="132"/>
      <c r="Q54" s="117"/>
      <c r="R54" s="15"/>
    </row>
    <row r="55" spans="1:18" ht="12.75" customHeight="1">
      <c r="A55" s="66"/>
      <c r="B55" s="26"/>
      <c r="C55" s="224"/>
      <c r="D55" s="79"/>
      <c r="E55" s="113"/>
      <c r="F55" s="79"/>
      <c r="G55" s="113"/>
      <c r="H55" s="79"/>
      <c r="I55" s="113"/>
      <c r="J55" s="79"/>
      <c r="K55" s="113"/>
      <c r="L55" s="79"/>
      <c r="M55" s="113"/>
      <c r="N55" s="156"/>
      <c r="O55" s="105"/>
      <c r="P55" s="156"/>
      <c r="Q55" s="105"/>
      <c r="R55" s="57"/>
    </row>
    <row r="56" spans="1:18">
      <c r="A56" s="36" t="s">
        <v>57</v>
      </c>
      <c r="B56" s="37" t="s">
        <v>3</v>
      </c>
      <c r="C56" s="225"/>
      <c r="D56" s="134"/>
      <c r="E56" s="154"/>
      <c r="F56" s="134"/>
      <c r="G56" s="154">
        <v>1</v>
      </c>
      <c r="H56" s="38"/>
      <c r="I56" s="106"/>
      <c r="J56" s="38"/>
      <c r="K56" s="106"/>
      <c r="L56" s="38"/>
      <c r="M56" s="106"/>
      <c r="N56" s="49"/>
      <c r="O56" s="128"/>
      <c r="P56" s="38"/>
      <c r="Q56" s="106"/>
      <c r="R56" s="72" t="s">
        <v>86</v>
      </c>
    </row>
    <row r="57" spans="1:18">
      <c r="A57" s="39" t="s">
        <v>58</v>
      </c>
      <c r="B57" s="37" t="s">
        <v>2</v>
      </c>
      <c r="C57" s="225"/>
      <c r="D57" s="134"/>
      <c r="E57" s="154"/>
      <c r="F57" s="134"/>
      <c r="G57" s="154">
        <f>G46*G56</f>
        <v>5.65</v>
      </c>
      <c r="H57" s="38"/>
      <c r="I57" s="106"/>
      <c r="J57" s="38"/>
      <c r="K57" s="106"/>
      <c r="L57" s="38"/>
      <c r="M57" s="106"/>
      <c r="N57" s="187"/>
      <c r="O57" s="188">
        <f>SQRT(SUMSQ(E57,G57))</f>
        <v>5.65</v>
      </c>
      <c r="P57" s="157"/>
      <c r="Q57" s="107"/>
      <c r="R57" s="72" t="s">
        <v>32</v>
      </c>
    </row>
    <row r="58" spans="1:18">
      <c r="A58" s="40"/>
      <c r="B58" s="26"/>
      <c r="C58" s="224"/>
      <c r="D58" s="41"/>
      <c r="E58" s="149"/>
      <c r="F58" s="41"/>
      <c r="G58" s="149"/>
      <c r="H58" s="41"/>
      <c r="I58" s="149"/>
      <c r="J58" s="41"/>
      <c r="K58" s="149"/>
      <c r="L58" s="41"/>
      <c r="M58" s="149"/>
      <c r="N58" s="161"/>
      <c r="O58" s="162"/>
      <c r="P58" s="156"/>
      <c r="Q58" s="105"/>
      <c r="R58" s="72"/>
    </row>
    <row r="59" spans="1:18">
      <c r="A59" s="40"/>
      <c r="B59" s="26"/>
      <c r="C59" s="224"/>
      <c r="D59" s="41"/>
      <c r="E59" s="149"/>
      <c r="F59" s="41"/>
      <c r="G59" s="149"/>
      <c r="H59" s="41"/>
      <c r="I59" s="149"/>
      <c r="J59" s="41"/>
      <c r="K59" s="149"/>
      <c r="L59" s="41"/>
      <c r="M59" s="149"/>
      <c r="N59" s="161"/>
      <c r="O59" s="162"/>
      <c r="P59" s="156"/>
      <c r="Q59" s="105"/>
      <c r="R59" s="72"/>
    </row>
    <row r="60" spans="1:18">
      <c r="A60" s="36" t="s">
        <v>59</v>
      </c>
      <c r="B60" s="37" t="s">
        <v>3</v>
      </c>
      <c r="C60" s="225"/>
      <c r="D60" s="134"/>
      <c r="E60" s="154"/>
      <c r="F60" s="134"/>
      <c r="G60" s="154">
        <v>1</v>
      </c>
      <c r="H60" s="38"/>
      <c r="I60" s="106"/>
      <c r="J60" s="38"/>
      <c r="K60" s="106"/>
      <c r="L60" s="38"/>
      <c r="M60" s="106"/>
      <c r="N60" s="49"/>
      <c r="O60" s="128"/>
      <c r="P60" s="38"/>
      <c r="Q60" s="106"/>
      <c r="R60" s="72" t="s">
        <v>24</v>
      </c>
    </row>
    <row r="61" spans="1:18">
      <c r="A61" s="39" t="s">
        <v>60</v>
      </c>
      <c r="B61" s="37" t="s">
        <v>2</v>
      </c>
      <c r="C61" s="225"/>
      <c r="D61" s="134"/>
      <c r="E61" s="154"/>
      <c r="F61" s="134"/>
      <c r="G61" s="154">
        <f>G46*G60</f>
        <v>5.65</v>
      </c>
      <c r="H61" s="38"/>
      <c r="I61" s="106"/>
      <c r="J61" s="38"/>
      <c r="K61" s="106"/>
      <c r="L61" s="38"/>
      <c r="M61" s="106"/>
      <c r="N61" s="187"/>
      <c r="O61" s="188">
        <f>SQRT(SUMSQ(E61,G61))</f>
        <v>5.65</v>
      </c>
      <c r="P61" s="157"/>
      <c r="Q61" s="107"/>
      <c r="R61" s="72" t="s">
        <v>33</v>
      </c>
    </row>
    <row r="62" spans="1:18">
      <c r="A62" s="40"/>
      <c r="B62" s="26"/>
      <c r="C62" s="224"/>
      <c r="D62" s="41"/>
      <c r="E62" s="149"/>
      <c r="F62" s="41"/>
      <c r="G62" s="149"/>
      <c r="H62" s="41"/>
      <c r="I62" s="149"/>
      <c r="J62" s="41"/>
      <c r="K62" s="149"/>
      <c r="L62" s="41"/>
      <c r="M62" s="149"/>
      <c r="N62" s="161"/>
      <c r="O62" s="162"/>
      <c r="P62" s="156"/>
      <c r="Q62" s="105"/>
      <c r="R62" s="72"/>
    </row>
    <row r="63" spans="1:18">
      <c r="A63" s="40"/>
      <c r="B63" s="26"/>
      <c r="C63" s="224"/>
      <c r="D63" s="41"/>
      <c r="E63" s="149"/>
      <c r="F63" s="41"/>
      <c r="G63" s="149"/>
      <c r="H63" s="41"/>
      <c r="I63" s="149"/>
      <c r="J63" s="41"/>
      <c r="K63" s="149"/>
      <c r="L63" s="41"/>
      <c r="M63" s="149"/>
      <c r="N63" s="161"/>
      <c r="O63" s="162"/>
      <c r="P63" s="156"/>
      <c r="Q63" s="105"/>
      <c r="R63" s="72"/>
    </row>
    <row r="64" spans="1:18">
      <c r="A64" s="36" t="s">
        <v>61</v>
      </c>
      <c r="B64" s="37" t="s">
        <v>3</v>
      </c>
      <c r="C64" s="225"/>
      <c r="D64" s="134"/>
      <c r="E64" s="154"/>
      <c r="F64" s="134"/>
      <c r="G64" s="154">
        <v>1</v>
      </c>
      <c r="H64" s="38"/>
      <c r="I64" s="106"/>
      <c r="J64" s="38"/>
      <c r="K64" s="106"/>
      <c r="L64" s="38"/>
      <c r="M64" s="106"/>
      <c r="N64" s="49"/>
      <c r="O64" s="128"/>
      <c r="P64" s="38"/>
      <c r="Q64" s="106"/>
      <c r="R64" s="72" t="s">
        <v>86</v>
      </c>
    </row>
    <row r="65" spans="1:18">
      <c r="A65" s="39" t="s">
        <v>62</v>
      </c>
      <c r="B65" s="37" t="s">
        <v>2</v>
      </c>
      <c r="C65" s="225"/>
      <c r="D65" s="38"/>
      <c r="E65" s="106"/>
      <c r="F65" s="38"/>
      <c r="G65" s="106">
        <f>G46*G64</f>
        <v>5.65</v>
      </c>
      <c r="H65" s="38"/>
      <c r="I65" s="106"/>
      <c r="J65" s="38"/>
      <c r="K65" s="106"/>
      <c r="L65" s="38"/>
      <c r="M65" s="106"/>
      <c r="N65" s="187"/>
      <c r="O65" s="188">
        <f>SQRT(SUMSQ(E65,G65))</f>
        <v>5.65</v>
      </c>
      <c r="P65" s="157"/>
      <c r="Q65" s="107"/>
      <c r="R65" s="72" t="s">
        <v>34</v>
      </c>
    </row>
    <row r="66" spans="1:18">
      <c r="A66" s="40"/>
      <c r="B66" s="26"/>
      <c r="C66" s="224"/>
      <c r="D66" s="41"/>
      <c r="E66" s="149"/>
      <c r="F66" s="41"/>
      <c r="G66" s="149"/>
      <c r="H66" s="41"/>
      <c r="I66" s="149"/>
      <c r="J66" s="41"/>
      <c r="K66" s="149"/>
      <c r="L66" s="41"/>
      <c r="M66" s="149"/>
      <c r="N66" s="161"/>
      <c r="O66" s="162"/>
      <c r="P66" s="156"/>
      <c r="Q66" s="105"/>
      <c r="R66" s="72"/>
    </row>
    <row r="67" spans="1:18">
      <c r="A67" s="40"/>
      <c r="B67" s="26"/>
      <c r="C67" s="224"/>
      <c r="D67" s="41"/>
      <c r="E67" s="149"/>
      <c r="F67" s="41"/>
      <c r="G67" s="149"/>
      <c r="H67" s="41"/>
      <c r="I67" s="149"/>
      <c r="J67" s="41"/>
      <c r="K67" s="149"/>
      <c r="L67" s="41"/>
      <c r="M67" s="149"/>
      <c r="N67" s="161"/>
      <c r="O67" s="162"/>
      <c r="P67" s="156"/>
      <c r="Q67" s="105"/>
      <c r="R67" s="72"/>
    </row>
    <row r="68" spans="1:18">
      <c r="A68" s="36" t="s">
        <v>137</v>
      </c>
      <c r="B68" s="180" t="s">
        <v>3</v>
      </c>
      <c r="C68" s="226"/>
      <c r="D68" s="134"/>
      <c r="E68" s="154"/>
      <c r="F68" s="134"/>
      <c r="G68" s="154">
        <v>1</v>
      </c>
      <c r="H68" s="38"/>
      <c r="I68" s="106">
        <v>1</v>
      </c>
      <c r="J68" s="38"/>
      <c r="K68" s="106">
        <v>1</v>
      </c>
      <c r="L68" s="38"/>
      <c r="M68" s="154">
        <v>1</v>
      </c>
      <c r="N68" s="49"/>
      <c r="O68" s="128"/>
      <c r="P68" s="38"/>
      <c r="Q68" s="106"/>
      <c r="R68" s="72" t="s">
        <v>24</v>
      </c>
    </row>
    <row r="69" spans="1:18">
      <c r="A69" s="39" t="s">
        <v>138</v>
      </c>
      <c r="B69" s="180" t="s">
        <v>2</v>
      </c>
      <c r="C69" s="226"/>
      <c r="D69" s="134"/>
      <c r="E69" s="154"/>
      <c r="F69" s="134"/>
      <c r="G69" s="154">
        <f>G46*G68</f>
        <v>5.65</v>
      </c>
      <c r="H69" s="38"/>
      <c r="I69" s="106">
        <f>I$47*I68</f>
        <v>8</v>
      </c>
      <c r="J69" s="38"/>
      <c r="K69" s="106">
        <f>K$48*K68</f>
        <v>6.3999999999999986</v>
      </c>
      <c r="L69" s="38"/>
      <c r="M69" s="106">
        <f>M$49*M68</f>
        <v>15</v>
      </c>
      <c r="N69" s="187"/>
      <c r="O69" s="188">
        <f>SQRT(SUMSQ(G69))+SUM(I69,K69,M69)</f>
        <v>35.049999999999997</v>
      </c>
      <c r="P69" s="157"/>
      <c r="Q69" s="107"/>
      <c r="R69" s="57" t="s">
        <v>102</v>
      </c>
    </row>
    <row r="70" spans="1:18" ht="13.5" thickBot="1">
      <c r="A70" s="89"/>
      <c r="B70" s="95"/>
      <c r="C70" s="227"/>
      <c r="D70" s="71"/>
      <c r="E70" s="155"/>
      <c r="F70" s="71"/>
      <c r="G70" s="155"/>
      <c r="H70" s="71"/>
      <c r="I70" s="155"/>
      <c r="J70" s="71"/>
      <c r="K70" s="155"/>
      <c r="L70" s="71"/>
      <c r="M70" s="155"/>
      <c r="N70" s="158"/>
      <c r="O70" s="108"/>
      <c r="P70" s="158"/>
      <c r="Q70" s="108"/>
      <c r="R70" s="73"/>
    </row>
    <row r="71" spans="1:18">
      <c r="A71" s="176"/>
      <c r="B71" s="26"/>
      <c r="C71" s="26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3"/>
      <c r="O71" s="43"/>
      <c r="P71" s="43"/>
      <c r="Q71" s="43"/>
      <c r="R71" s="43"/>
    </row>
    <row r="72" spans="1:18" ht="13.5" thickBot="1">
      <c r="A72" s="45"/>
      <c r="H72" s="48"/>
      <c r="I72" s="48"/>
      <c r="J72" s="48"/>
      <c r="K72" s="48"/>
      <c r="L72" s="48"/>
      <c r="M72" s="48"/>
    </row>
    <row r="73" spans="1:18">
      <c r="A73" s="9" t="s">
        <v>21</v>
      </c>
      <c r="B73" s="11"/>
      <c r="C73" s="11"/>
      <c r="D73" s="11"/>
      <c r="E73" s="11"/>
      <c r="F73" s="11"/>
      <c r="G73" s="11"/>
      <c r="H73" s="29"/>
      <c r="I73" s="29"/>
      <c r="J73" s="29"/>
      <c r="K73" s="29"/>
      <c r="L73" s="29"/>
      <c r="M73" s="29"/>
      <c r="N73" s="46"/>
      <c r="O73" s="46"/>
      <c r="P73" s="46"/>
      <c r="Q73" s="46"/>
      <c r="R73" s="13" t="s">
        <v>0</v>
      </c>
    </row>
    <row r="74" spans="1:18" ht="13.5" thickBot="1">
      <c r="A74" s="296" t="s">
        <v>150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6"/>
      <c r="O74" s="26"/>
      <c r="P74" s="26"/>
      <c r="Q74" s="26"/>
      <c r="R74" s="70"/>
    </row>
    <row r="75" spans="1:18">
      <c r="A75" s="9"/>
      <c r="B75" s="11"/>
      <c r="C75" s="11"/>
      <c r="D75" s="11"/>
      <c r="E75" s="11"/>
      <c r="F75" s="11"/>
      <c r="G75" s="11"/>
      <c r="H75" s="29"/>
      <c r="I75" s="29"/>
      <c r="J75" s="29"/>
      <c r="K75" s="29"/>
      <c r="L75" s="29"/>
      <c r="M75" s="29"/>
      <c r="N75" s="46"/>
      <c r="O75" s="46"/>
      <c r="P75" s="46"/>
      <c r="Q75" s="46"/>
      <c r="R75" s="54"/>
    </row>
    <row r="76" spans="1:18" ht="13.5" thickBot="1">
      <c r="H76" s="48"/>
      <c r="I76" s="48"/>
      <c r="J76" s="48"/>
      <c r="K76" s="48"/>
      <c r="L76" s="48"/>
      <c r="M76" s="48"/>
      <c r="N76" s="45"/>
      <c r="O76" s="45"/>
      <c r="P76" s="45"/>
      <c r="Q76" s="45"/>
    </row>
    <row r="77" spans="1:18" ht="13.5" thickBot="1">
      <c r="A77" s="126" t="s">
        <v>22</v>
      </c>
      <c r="B77" s="64"/>
      <c r="C77" s="219" t="s">
        <v>96</v>
      </c>
      <c r="D77" s="286"/>
      <c r="E77" s="286"/>
      <c r="F77" s="286"/>
      <c r="G77" s="287"/>
      <c r="H77" s="87"/>
      <c r="I77" s="87"/>
      <c r="J77" s="87"/>
      <c r="K77" s="87"/>
      <c r="L77" s="87"/>
      <c r="M77" s="87"/>
      <c r="N77" s="12"/>
      <c r="O77" s="12"/>
      <c r="P77" s="12"/>
      <c r="Q77" s="12"/>
      <c r="R77" s="13" t="s">
        <v>0</v>
      </c>
    </row>
    <row r="78" spans="1:18">
      <c r="A78" s="209"/>
      <c r="B78" s="15"/>
      <c r="C78" s="212"/>
      <c r="D78" s="284" t="s">
        <v>35</v>
      </c>
      <c r="E78" s="285"/>
      <c r="F78" s="284" t="s">
        <v>36</v>
      </c>
      <c r="G78" s="285"/>
      <c r="H78" s="17"/>
      <c r="I78" s="17"/>
      <c r="J78" s="17"/>
      <c r="K78" s="17"/>
      <c r="L78" s="17"/>
      <c r="M78" s="17"/>
      <c r="N78" s="8"/>
      <c r="O78" s="8"/>
      <c r="P78" s="8"/>
      <c r="Q78" s="8"/>
      <c r="R78" s="103"/>
    </row>
    <row r="79" spans="1:18">
      <c r="A79" s="30"/>
      <c r="B79" s="15"/>
      <c r="C79" s="212"/>
      <c r="D79" s="132" t="s">
        <v>94</v>
      </c>
      <c r="E79" s="112" t="s">
        <v>95</v>
      </c>
      <c r="F79" s="132" t="s">
        <v>94</v>
      </c>
      <c r="G79" s="112" t="s">
        <v>95</v>
      </c>
      <c r="H79" s="17"/>
      <c r="I79" s="17"/>
      <c r="J79" s="17"/>
      <c r="K79" s="17"/>
      <c r="L79" s="17"/>
      <c r="M79" s="17"/>
      <c r="N79" s="8"/>
      <c r="O79" s="8"/>
      <c r="P79" s="8"/>
      <c r="Q79" s="8"/>
      <c r="R79" s="103"/>
    </row>
    <row r="80" spans="1:18">
      <c r="A80" s="19" t="s">
        <v>128</v>
      </c>
      <c r="B80" s="97" t="s">
        <v>71</v>
      </c>
      <c r="C80" s="213"/>
      <c r="D80" s="189"/>
      <c r="E80" s="190"/>
      <c r="F80" s="150">
        <f>F10</f>
        <v>-199</v>
      </c>
      <c r="G80" s="250">
        <f>G10</f>
        <v>-80.599999999999994</v>
      </c>
      <c r="H80" s="17"/>
      <c r="I80" s="17"/>
      <c r="J80" s="17"/>
      <c r="K80" s="17"/>
      <c r="L80" s="17"/>
      <c r="M80" s="17"/>
      <c r="N80" s="8"/>
      <c r="O80" s="8"/>
      <c r="P80" s="8"/>
      <c r="Q80" s="8"/>
      <c r="R80" s="103"/>
    </row>
    <row r="81" spans="1:18" s="45" customFormat="1">
      <c r="A81" s="35" t="s">
        <v>118</v>
      </c>
      <c r="B81" s="56" t="s">
        <v>129</v>
      </c>
      <c r="C81" s="247">
        <f>C13</f>
        <v>-112</v>
      </c>
      <c r="D81" s="79"/>
      <c r="E81" s="113"/>
      <c r="F81" s="150"/>
      <c r="G81" s="129"/>
      <c r="H81" s="24"/>
      <c r="I81" s="24"/>
      <c r="J81" s="24"/>
      <c r="K81" s="24"/>
      <c r="L81" s="24"/>
      <c r="M81" s="24"/>
      <c r="N81" s="122"/>
      <c r="O81" s="122"/>
      <c r="P81" s="122"/>
      <c r="Q81" s="122"/>
      <c r="R81" s="123"/>
    </row>
    <row r="82" spans="1:18" s="45" customFormat="1">
      <c r="A82" s="19" t="s">
        <v>120</v>
      </c>
      <c r="B82" s="56" t="s">
        <v>2</v>
      </c>
      <c r="C82" s="247">
        <v>0</v>
      </c>
      <c r="D82" s="79"/>
      <c r="E82" s="113"/>
      <c r="F82" s="150"/>
      <c r="G82" s="129"/>
      <c r="H82" s="24"/>
      <c r="I82" s="24"/>
      <c r="J82" s="24"/>
      <c r="K82" s="24"/>
      <c r="L82" s="24"/>
      <c r="M82" s="24"/>
      <c r="N82" s="122"/>
      <c r="O82" s="122"/>
      <c r="P82" s="122"/>
      <c r="Q82" s="122"/>
      <c r="R82" s="123"/>
    </row>
    <row r="83" spans="1:18" s="45" customFormat="1">
      <c r="A83" s="14" t="s">
        <v>8</v>
      </c>
      <c r="B83" s="96" t="s">
        <v>2</v>
      </c>
      <c r="C83" s="159">
        <v>-6</v>
      </c>
      <c r="D83" s="47"/>
      <c r="E83" s="129"/>
      <c r="F83" s="159">
        <v>0</v>
      </c>
      <c r="G83" s="160">
        <v>0</v>
      </c>
      <c r="H83" s="24"/>
      <c r="I83" s="24"/>
      <c r="J83" s="24"/>
      <c r="K83" s="24"/>
      <c r="L83" s="24"/>
      <c r="M83" s="24"/>
      <c r="N83" s="122"/>
      <c r="O83" s="122"/>
      <c r="P83" s="122"/>
      <c r="Q83" s="122"/>
      <c r="R83" s="124" t="s">
        <v>6</v>
      </c>
    </row>
    <row r="84" spans="1:18" s="45" customFormat="1">
      <c r="A84" s="92" t="s">
        <v>7</v>
      </c>
      <c r="B84" s="96" t="s">
        <v>2</v>
      </c>
      <c r="C84" s="164">
        <f>C81+C83</f>
        <v>-118</v>
      </c>
      <c r="D84" s="161"/>
      <c r="E84" s="162"/>
      <c r="F84" s="150">
        <f>F80+F83</f>
        <v>-199</v>
      </c>
      <c r="G84" s="162">
        <f>G80+G83</f>
        <v>-80.599999999999994</v>
      </c>
      <c r="H84" s="24"/>
      <c r="I84" s="24"/>
      <c r="J84" s="24"/>
      <c r="K84" s="24"/>
      <c r="L84" s="24"/>
      <c r="M84" s="24"/>
      <c r="N84" s="122"/>
      <c r="O84" s="122"/>
      <c r="P84" s="122"/>
      <c r="Q84" s="122"/>
      <c r="R84" s="124" t="s">
        <v>10</v>
      </c>
    </row>
    <row r="85" spans="1:18" s="45" customFormat="1">
      <c r="A85" s="125" t="s">
        <v>5</v>
      </c>
      <c r="B85" s="96"/>
      <c r="C85" s="27"/>
      <c r="D85" s="47"/>
      <c r="E85" s="129"/>
      <c r="F85" s="47"/>
      <c r="G85" s="129"/>
      <c r="H85" s="24"/>
      <c r="I85" s="24"/>
      <c r="J85" s="24"/>
      <c r="K85" s="24"/>
      <c r="L85" s="24"/>
      <c r="M85" s="24"/>
      <c r="N85" s="122"/>
      <c r="O85" s="122"/>
      <c r="P85" s="122"/>
      <c r="Q85" s="122"/>
      <c r="R85" s="94"/>
    </row>
    <row r="86" spans="1:18" s="45" customFormat="1" ht="15.75">
      <c r="A86" s="35" t="s">
        <v>46</v>
      </c>
      <c r="B86" s="56" t="s">
        <v>107</v>
      </c>
      <c r="C86" s="27"/>
      <c r="D86" s="255"/>
      <c r="E86" s="149"/>
      <c r="F86" s="41">
        <f>(10^12)*(10^-3)*(D5/15)*10^((D84+F84)/10)</f>
        <v>1.0071403294353322E-10</v>
      </c>
      <c r="G86" s="149">
        <f>(10^12)*(10^-3)*10^(G84/10)</f>
        <v>8.7096358995608263</v>
      </c>
      <c r="H86" s="42"/>
      <c r="I86" s="42"/>
      <c r="J86" s="42"/>
      <c r="K86" s="42"/>
      <c r="L86" s="42"/>
      <c r="M86" s="42"/>
      <c r="N86" s="122"/>
      <c r="O86" s="122"/>
      <c r="P86" s="122"/>
      <c r="Q86" s="122"/>
      <c r="R86" s="94"/>
    </row>
    <row r="87" spans="1:18" s="45" customFormat="1" ht="15.75">
      <c r="A87" s="220" t="s">
        <v>45</v>
      </c>
      <c r="B87" s="56" t="s">
        <v>107</v>
      </c>
      <c r="C87" s="27"/>
      <c r="D87" s="258">
        <f>D33</f>
        <v>1.2920366064150919</v>
      </c>
      <c r="E87" s="163">
        <f>E33</f>
        <v>1.2920366064150919</v>
      </c>
      <c r="F87" s="168"/>
      <c r="G87" s="165"/>
      <c r="H87" s="74"/>
      <c r="I87" s="74"/>
      <c r="J87" s="74"/>
      <c r="K87" s="74"/>
      <c r="L87" s="74"/>
      <c r="M87" s="74"/>
      <c r="N87" s="122"/>
      <c r="O87" s="122"/>
      <c r="P87" s="122"/>
      <c r="Q87" s="122"/>
      <c r="R87" s="124"/>
    </row>
    <row r="88" spans="1:18" s="45" customFormat="1">
      <c r="A88" s="220" t="s">
        <v>99</v>
      </c>
      <c r="B88" s="113" t="s">
        <v>2</v>
      </c>
      <c r="C88" s="27"/>
      <c r="D88" s="168"/>
      <c r="E88" s="165"/>
      <c r="F88" s="150">
        <f>10*LOG(F86/(D86+D87))</f>
        <v>-101.08184831418563</v>
      </c>
      <c r="G88" s="162">
        <f>10*LOG(G86/(E87))</f>
        <v>8.2872518158949511</v>
      </c>
      <c r="H88" s="74"/>
      <c r="I88" s="74"/>
      <c r="J88" s="74"/>
      <c r="K88" s="74"/>
      <c r="L88" s="74"/>
      <c r="M88" s="74"/>
      <c r="N88" s="122"/>
      <c r="O88" s="122"/>
      <c r="P88" s="122"/>
      <c r="Q88" s="122"/>
      <c r="R88" s="124"/>
    </row>
    <row r="89" spans="1:18" s="45" customFormat="1" ht="15.75">
      <c r="A89" s="121" t="s">
        <v>65</v>
      </c>
      <c r="B89" s="113" t="s">
        <v>108</v>
      </c>
      <c r="C89" s="27"/>
      <c r="D89" s="168"/>
      <c r="E89" s="165"/>
      <c r="F89" s="150">
        <f>F84</f>
        <v>-199</v>
      </c>
      <c r="G89" s="162">
        <f>G84</f>
        <v>-80.599999999999994</v>
      </c>
      <c r="H89" s="74"/>
      <c r="I89" s="74"/>
      <c r="J89" s="74"/>
      <c r="K89" s="74"/>
      <c r="L89" s="74"/>
      <c r="M89" s="74"/>
      <c r="N89" s="122"/>
      <c r="O89" s="122"/>
      <c r="P89" s="122"/>
      <c r="Q89" s="122"/>
      <c r="R89" s="124"/>
    </row>
    <row r="90" spans="1:18" s="45" customFormat="1">
      <c r="A90" s="80" t="s">
        <v>110</v>
      </c>
      <c r="B90" s="56" t="s">
        <v>109</v>
      </c>
      <c r="C90" s="27"/>
      <c r="D90" s="259">
        <f>10*LOG((D86+F86)*10^-9)+10*LOG(MAX(D6,12*D9*D7/D5))</f>
        <v>-165.37517525248828</v>
      </c>
      <c r="E90" s="162">
        <f>10*LOG((E86+G86)*10^-9)+10*LOG(MAX(E6,12*E9*E7/E5))</f>
        <v>-56.00607512240768</v>
      </c>
      <c r="F90" s="164"/>
      <c r="G90" s="165"/>
      <c r="H90" s="74"/>
      <c r="I90" s="74"/>
      <c r="J90" s="74"/>
      <c r="K90" s="74"/>
      <c r="L90" s="74"/>
      <c r="M90" s="74"/>
      <c r="N90" s="122"/>
      <c r="O90" s="122"/>
      <c r="P90" s="122"/>
      <c r="Q90" s="122"/>
      <c r="R90" s="124"/>
    </row>
    <row r="91" spans="1:18" s="45" customFormat="1">
      <c r="A91" s="178" t="s">
        <v>75</v>
      </c>
      <c r="B91" s="113" t="s">
        <v>30</v>
      </c>
      <c r="C91" s="27"/>
      <c r="D91" s="259"/>
      <c r="E91" s="162"/>
      <c r="F91" s="252">
        <f>F89+(IF($D11=0,0,J37))+L38</f>
        <v>-200.4</v>
      </c>
      <c r="G91" s="165">
        <f>G89+(IF($D11=0,0,K37))+M38</f>
        <v>-82</v>
      </c>
      <c r="H91" s="74"/>
      <c r="I91" s="74"/>
      <c r="J91" s="74"/>
      <c r="K91" s="74"/>
      <c r="L91" s="74"/>
      <c r="M91" s="74"/>
      <c r="N91" s="122"/>
      <c r="O91" s="122"/>
      <c r="P91" s="122"/>
      <c r="Q91" s="122"/>
      <c r="R91" s="124"/>
    </row>
    <row r="92" spans="1:18" s="45" customFormat="1" ht="13.5" thickBot="1">
      <c r="A92" s="253" t="s">
        <v>132</v>
      </c>
      <c r="B92" s="251" t="s">
        <v>2</v>
      </c>
      <c r="C92" s="81"/>
      <c r="D92" s="166"/>
      <c r="E92" s="167"/>
      <c r="F92" s="150">
        <f>F89+(IF($D11=0,0,J37))+L38</f>
        <v>-200.4</v>
      </c>
      <c r="G92" s="130">
        <f>G91-$C84</f>
        <v>36</v>
      </c>
      <c r="H92" s="24"/>
      <c r="I92" s="24"/>
      <c r="J92" s="24"/>
      <c r="K92" s="24"/>
      <c r="L92" s="24"/>
      <c r="M92" s="24"/>
      <c r="N92" s="122"/>
      <c r="O92" s="122"/>
      <c r="P92" s="122"/>
      <c r="Q92" s="122"/>
      <c r="R92" s="124"/>
    </row>
    <row r="93" spans="1:18" s="63" customFormat="1">
      <c r="A93" s="176"/>
      <c r="B93" s="62"/>
      <c r="C93" s="62"/>
      <c r="D93" s="67"/>
      <c r="E93" s="67"/>
      <c r="F93" s="67"/>
      <c r="G93" s="67"/>
      <c r="H93" s="99"/>
      <c r="I93" s="99"/>
      <c r="J93" s="99"/>
      <c r="K93" s="99"/>
      <c r="L93" s="99"/>
      <c r="M93" s="99"/>
      <c r="N93" s="67"/>
      <c r="O93" s="67"/>
      <c r="P93" s="67"/>
      <c r="Q93" s="67"/>
      <c r="R93" s="67"/>
    </row>
    <row r="94" spans="1:18" s="63" customFormat="1" thickBot="1">
      <c r="A94" s="68"/>
      <c r="B94" s="62"/>
      <c r="C94" s="62"/>
      <c r="D94" s="62"/>
      <c r="E94" s="62"/>
      <c r="F94" s="62"/>
      <c r="G94" s="62"/>
      <c r="H94" s="100"/>
      <c r="I94" s="100"/>
      <c r="J94" s="100"/>
      <c r="K94" s="100"/>
      <c r="L94" s="100"/>
      <c r="M94" s="100"/>
      <c r="N94" s="62"/>
      <c r="O94" s="62"/>
      <c r="P94" s="62"/>
      <c r="Q94" s="62"/>
      <c r="R94" s="62"/>
    </row>
    <row r="95" spans="1:18" ht="13.5" thickBot="1">
      <c r="A95" s="126" t="s">
        <v>23</v>
      </c>
      <c r="B95" s="28"/>
      <c r="C95" s="11"/>
      <c r="D95" s="286"/>
      <c r="E95" s="286"/>
      <c r="F95" s="286"/>
      <c r="G95" s="287"/>
      <c r="H95" s="288" t="s">
        <v>37</v>
      </c>
      <c r="I95" s="289"/>
      <c r="J95" s="289"/>
      <c r="K95" s="289"/>
      <c r="L95" s="289"/>
      <c r="M95" s="290"/>
      <c r="N95" s="282" t="s">
        <v>16</v>
      </c>
      <c r="O95" s="283"/>
      <c r="P95" s="282" t="s">
        <v>69</v>
      </c>
      <c r="Q95" s="283"/>
      <c r="R95" s="13" t="s">
        <v>64</v>
      </c>
    </row>
    <row r="96" spans="1:18">
      <c r="A96" s="209"/>
      <c r="B96" s="20"/>
      <c r="C96" s="18"/>
      <c r="D96" s="284" t="s">
        <v>35</v>
      </c>
      <c r="E96" s="285"/>
      <c r="F96" s="284" t="s">
        <v>36</v>
      </c>
      <c r="G96" s="285"/>
      <c r="H96" s="152"/>
      <c r="I96" s="137"/>
      <c r="J96" s="206"/>
      <c r="K96" s="206"/>
      <c r="L96" s="206"/>
      <c r="M96" s="193"/>
      <c r="N96" s="16"/>
      <c r="O96" s="193"/>
      <c r="P96" s="16"/>
      <c r="Q96" s="193"/>
      <c r="R96" s="103"/>
    </row>
    <row r="97" spans="1:18">
      <c r="A97" s="30"/>
      <c r="B97" s="20"/>
      <c r="C97" s="18"/>
      <c r="D97" s="132" t="s">
        <v>94</v>
      </c>
      <c r="E97" s="112" t="s">
        <v>95</v>
      </c>
      <c r="F97" s="132" t="s">
        <v>94</v>
      </c>
      <c r="G97" s="112" t="s">
        <v>95</v>
      </c>
      <c r="H97" s="132" t="s">
        <v>94</v>
      </c>
      <c r="I97" s="112" t="s">
        <v>95</v>
      </c>
      <c r="J97" s="17"/>
      <c r="K97" s="17"/>
      <c r="L97" s="17"/>
      <c r="M97" s="117"/>
      <c r="N97" s="132" t="s">
        <v>94</v>
      </c>
      <c r="O97" s="112" t="s">
        <v>95</v>
      </c>
      <c r="P97" s="132" t="s">
        <v>94</v>
      </c>
      <c r="Q97" s="112" t="s">
        <v>95</v>
      </c>
      <c r="R97" s="111"/>
    </row>
    <row r="98" spans="1:18">
      <c r="A98" s="30"/>
      <c r="B98" s="20"/>
      <c r="C98" s="18"/>
      <c r="D98" s="79"/>
      <c r="E98" s="113"/>
      <c r="F98" s="79"/>
      <c r="G98" s="113"/>
      <c r="H98" s="16"/>
      <c r="I98" s="117"/>
      <c r="J98" s="17"/>
      <c r="K98" s="17"/>
      <c r="L98" s="17"/>
      <c r="M98" s="117"/>
      <c r="N98" s="16"/>
      <c r="O98" s="117"/>
      <c r="P98" s="16"/>
      <c r="Q98" s="117"/>
      <c r="R98" s="51"/>
    </row>
    <row r="99" spans="1:18" s="48" customFormat="1">
      <c r="A99" s="36" t="s">
        <v>48</v>
      </c>
      <c r="B99" s="233" t="s">
        <v>2</v>
      </c>
      <c r="C99" s="37"/>
      <c r="D99" s="49"/>
      <c r="E99" s="128"/>
      <c r="F99" s="93"/>
      <c r="G99" s="170">
        <f>G100-O100</f>
        <v>2.6372518158949507</v>
      </c>
      <c r="H99" s="49"/>
      <c r="I99" s="128"/>
      <c r="J99" s="127"/>
      <c r="K99" s="127"/>
      <c r="L99" s="127"/>
      <c r="M99" s="128"/>
      <c r="N99" s="194"/>
      <c r="O99" s="195"/>
      <c r="P99" s="185">
        <v>-4</v>
      </c>
      <c r="Q99" s="186">
        <v>-4</v>
      </c>
      <c r="R99" s="109" t="s">
        <v>47</v>
      </c>
    </row>
    <row r="100" spans="1:18" s="48" customFormat="1">
      <c r="A100" s="39" t="s">
        <v>49</v>
      </c>
      <c r="B100" s="233" t="s">
        <v>2</v>
      </c>
      <c r="C100" s="37"/>
      <c r="D100" s="49"/>
      <c r="E100" s="128"/>
      <c r="F100" s="49"/>
      <c r="G100" s="128">
        <f>G88</f>
        <v>8.2872518158949511</v>
      </c>
      <c r="H100" s="49"/>
      <c r="I100" s="128"/>
      <c r="J100" s="127"/>
      <c r="K100" s="127"/>
      <c r="L100" s="127"/>
      <c r="M100" s="128"/>
      <c r="N100" s="196">
        <f>N57</f>
        <v>0</v>
      </c>
      <c r="O100" s="197">
        <f>O57</f>
        <v>5.65</v>
      </c>
      <c r="P100" s="187"/>
      <c r="Q100" s="188"/>
      <c r="R100" s="22"/>
    </row>
    <row r="101" spans="1:18" s="48" customFormat="1">
      <c r="A101" s="36" t="s">
        <v>50</v>
      </c>
      <c r="B101" s="233" t="s">
        <v>2</v>
      </c>
      <c r="C101" s="37"/>
      <c r="D101" s="49"/>
      <c r="E101" s="128"/>
      <c r="F101" s="49"/>
      <c r="G101" s="128">
        <f>G100+O100</f>
        <v>13.937251815894951</v>
      </c>
      <c r="H101" s="49"/>
      <c r="I101" s="128"/>
      <c r="J101" s="127"/>
      <c r="K101" s="127"/>
      <c r="L101" s="127"/>
      <c r="M101" s="128"/>
      <c r="N101" s="194"/>
      <c r="O101" s="195"/>
      <c r="P101" s="49"/>
      <c r="Q101" s="128"/>
      <c r="R101" s="22"/>
    </row>
    <row r="102" spans="1:18" s="48" customFormat="1">
      <c r="A102" s="44"/>
      <c r="B102" s="113"/>
      <c r="C102" s="26"/>
      <c r="D102" s="47"/>
      <c r="E102" s="129"/>
      <c r="F102" s="47"/>
      <c r="G102" s="129"/>
      <c r="H102" s="47"/>
      <c r="I102" s="129"/>
      <c r="J102" s="24"/>
      <c r="K102" s="24"/>
      <c r="L102" s="24"/>
      <c r="M102" s="129"/>
      <c r="N102" s="198"/>
      <c r="O102" s="199"/>
      <c r="P102" s="44"/>
      <c r="Q102" s="169"/>
      <c r="R102" s="55"/>
    </row>
    <row r="103" spans="1:18" s="48" customFormat="1">
      <c r="A103" s="36" t="s">
        <v>56</v>
      </c>
      <c r="B103" s="234" t="s">
        <v>30</v>
      </c>
      <c r="C103" s="91"/>
      <c r="D103" s="49"/>
      <c r="E103" s="128"/>
      <c r="F103" s="93"/>
      <c r="G103" s="171">
        <f>G104-O104</f>
        <v>-86.25</v>
      </c>
      <c r="H103" s="49"/>
      <c r="I103" s="128"/>
      <c r="J103" s="127"/>
      <c r="K103" s="127"/>
      <c r="L103" s="127"/>
      <c r="M103" s="128"/>
      <c r="N103" s="200"/>
      <c r="O103" s="201"/>
      <c r="P103" s="185">
        <f>-106.5+J22</f>
        <v>-105.5</v>
      </c>
      <c r="Q103" s="186">
        <f>-106.5+K22</f>
        <v>-105.5</v>
      </c>
      <c r="R103" s="109" t="s">
        <v>103</v>
      </c>
    </row>
    <row r="104" spans="1:18" s="48" customFormat="1">
      <c r="A104" s="39" t="s">
        <v>55</v>
      </c>
      <c r="B104" s="234" t="s">
        <v>30</v>
      </c>
      <c r="C104" s="91"/>
      <c r="D104" s="49"/>
      <c r="E104" s="128"/>
      <c r="F104" s="93"/>
      <c r="G104" s="172">
        <f>G89</f>
        <v>-80.599999999999994</v>
      </c>
      <c r="H104" s="49"/>
      <c r="I104" s="128"/>
      <c r="J104" s="127"/>
      <c r="K104" s="127"/>
      <c r="L104" s="127"/>
      <c r="M104" s="128"/>
      <c r="N104" s="196">
        <f>N61</f>
        <v>0</v>
      </c>
      <c r="O104" s="197">
        <f>O61</f>
        <v>5.65</v>
      </c>
      <c r="P104" s="187"/>
      <c r="Q104" s="188"/>
      <c r="R104" s="51"/>
    </row>
    <row r="105" spans="1:18" s="48" customFormat="1">
      <c r="A105" s="36" t="s">
        <v>54</v>
      </c>
      <c r="B105" s="234" t="s">
        <v>30</v>
      </c>
      <c r="C105" s="91"/>
      <c r="D105" s="49"/>
      <c r="E105" s="128"/>
      <c r="F105" s="49"/>
      <c r="G105" s="128">
        <f>G104+O104</f>
        <v>-74.949999999999989</v>
      </c>
      <c r="H105" s="49"/>
      <c r="I105" s="128"/>
      <c r="J105" s="127"/>
      <c r="K105" s="127"/>
      <c r="L105" s="127"/>
      <c r="M105" s="128"/>
      <c r="N105" s="200"/>
      <c r="O105" s="201"/>
      <c r="P105" s="49"/>
      <c r="Q105" s="128"/>
      <c r="R105" s="51"/>
    </row>
    <row r="106" spans="1:18" s="48" customFormat="1">
      <c r="A106" s="69"/>
      <c r="B106" s="113"/>
      <c r="C106" s="26"/>
      <c r="D106" s="47"/>
      <c r="E106" s="129"/>
      <c r="F106" s="47"/>
      <c r="G106" s="129"/>
      <c r="H106" s="47"/>
      <c r="I106" s="129"/>
      <c r="J106" s="24"/>
      <c r="K106" s="24"/>
      <c r="L106" s="24"/>
      <c r="M106" s="129"/>
      <c r="N106" s="202"/>
      <c r="O106" s="203"/>
      <c r="P106" s="44"/>
      <c r="Q106" s="169"/>
      <c r="R106" s="55"/>
    </row>
    <row r="107" spans="1:18" s="48" customFormat="1">
      <c r="A107" s="36" t="s">
        <v>53</v>
      </c>
      <c r="B107" s="234" t="s">
        <v>31</v>
      </c>
      <c r="C107" s="91"/>
      <c r="D107" s="281">
        <f>D108-N108</f>
        <v>-165.37517525248828</v>
      </c>
      <c r="E107" s="172">
        <f>E108-O108</f>
        <v>-61.656075122407678</v>
      </c>
      <c r="F107" s="49"/>
      <c r="G107" s="128"/>
      <c r="H107" s="49"/>
      <c r="I107" s="128"/>
      <c r="J107" s="127"/>
      <c r="K107" s="127"/>
      <c r="L107" s="127"/>
      <c r="M107" s="128"/>
      <c r="N107" s="200"/>
      <c r="O107" s="201"/>
      <c r="P107" s="49"/>
      <c r="Q107" s="128"/>
      <c r="R107" s="55" t="s">
        <v>111</v>
      </c>
    </row>
    <row r="108" spans="1:18" s="48" customFormat="1">
      <c r="A108" s="39" t="s">
        <v>52</v>
      </c>
      <c r="B108" s="234" t="s">
        <v>31</v>
      </c>
      <c r="C108" s="91"/>
      <c r="D108" s="281">
        <f>D90</f>
        <v>-165.37517525248828</v>
      </c>
      <c r="E108" s="172">
        <f>E90</f>
        <v>-56.00607512240768</v>
      </c>
      <c r="F108" s="49"/>
      <c r="G108" s="128"/>
      <c r="H108" s="49"/>
      <c r="I108" s="128"/>
      <c r="J108" s="127"/>
      <c r="K108" s="127"/>
      <c r="L108" s="127"/>
      <c r="M108" s="128"/>
      <c r="N108" s="196">
        <f>N65</f>
        <v>0</v>
      </c>
      <c r="O108" s="197">
        <f>O65</f>
        <v>5.65</v>
      </c>
      <c r="P108" s="187"/>
      <c r="Q108" s="188"/>
      <c r="R108" s="51"/>
    </row>
    <row r="109" spans="1:18" s="48" customFormat="1">
      <c r="A109" s="36" t="s">
        <v>51</v>
      </c>
      <c r="B109" s="234" t="s">
        <v>31</v>
      </c>
      <c r="C109" s="91"/>
      <c r="D109" s="281">
        <f>D108+N108</f>
        <v>-165.37517525248828</v>
      </c>
      <c r="E109" s="170">
        <f>E108+O108</f>
        <v>-50.356075122407681</v>
      </c>
      <c r="F109" s="49"/>
      <c r="G109" s="128"/>
      <c r="H109" s="49"/>
      <c r="I109" s="128"/>
      <c r="J109" s="127"/>
      <c r="K109" s="127"/>
      <c r="L109" s="127"/>
      <c r="M109" s="128"/>
      <c r="N109" s="200"/>
      <c r="O109" s="201"/>
      <c r="P109" s="185">
        <f>-50</f>
        <v>-50</v>
      </c>
      <c r="Q109" s="186">
        <f>-50</f>
        <v>-50</v>
      </c>
      <c r="R109" s="109" t="s">
        <v>131</v>
      </c>
    </row>
    <row r="110" spans="1:18" s="48" customFormat="1">
      <c r="A110" s="69"/>
      <c r="B110" s="113"/>
      <c r="C110" s="26"/>
      <c r="D110" s="47"/>
      <c r="E110" s="129"/>
      <c r="F110" s="47"/>
      <c r="G110" s="129"/>
      <c r="H110" s="47"/>
      <c r="I110" s="129"/>
      <c r="J110" s="24"/>
      <c r="K110" s="24"/>
      <c r="L110" s="24"/>
      <c r="M110" s="129"/>
      <c r="N110" s="202"/>
      <c r="O110" s="203"/>
      <c r="P110" s="44"/>
      <c r="Q110" s="169"/>
      <c r="R110" s="55"/>
    </row>
    <row r="111" spans="1:18" s="48" customFormat="1">
      <c r="A111" s="36" t="s">
        <v>133</v>
      </c>
      <c r="B111" s="233" t="s">
        <v>2</v>
      </c>
      <c r="C111" s="37"/>
      <c r="D111" s="93"/>
      <c r="E111" s="172"/>
      <c r="F111" s="93"/>
      <c r="G111" s="171">
        <f>G112-O112</f>
        <v>0.95000000000000284</v>
      </c>
      <c r="H111" s="228"/>
      <c r="I111" s="229"/>
      <c r="J111" s="127"/>
      <c r="K111" s="127"/>
      <c r="L111" s="127"/>
      <c r="M111" s="128"/>
      <c r="N111" s="200"/>
      <c r="O111" s="201"/>
      <c r="P111" s="210"/>
      <c r="Q111" s="186">
        <v>0</v>
      </c>
      <c r="R111" s="232" t="s">
        <v>130</v>
      </c>
    </row>
    <row r="112" spans="1:18" s="48" customFormat="1">
      <c r="A112" s="39" t="s">
        <v>134</v>
      </c>
      <c r="B112" s="233" t="s">
        <v>2</v>
      </c>
      <c r="C112" s="37"/>
      <c r="D112" s="49"/>
      <c r="E112" s="128"/>
      <c r="F112" s="93"/>
      <c r="G112" s="172">
        <f>G92</f>
        <v>36</v>
      </c>
      <c r="H112" s="230"/>
      <c r="I112" s="231"/>
      <c r="J112" s="127"/>
      <c r="K112" s="127"/>
      <c r="L112" s="127"/>
      <c r="M112" s="128"/>
      <c r="N112" s="196">
        <f>N69</f>
        <v>0</v>
      </c>
      <c r="O112" s="197">
        <f>O69</f>
        <v>35.049999999999997</v>
      </c>
      <c r="P112" s="210"/>
      <c r="Q112" s="210"/>
      <c r="R112" s="131"/>
    </row>
    <row r="113" spans="1:18" s="48" customFormat="1">
      <c r="A113" s="36" t="s">
        <v>135</v>
      </c>
      <c r="B113" s="233" t="s">
        <v>2</v>
      </c>
      <c r="C113" s="37"/>
      <c r="D113" s="49"/>
      <c r="E113" s="128"/>
      <c r="F113" s="93"/>
      <c r="G113" s="172">
        <f>G112+O112</f>
        <v>71.05</v>
      </c>
      <c r="H113" s="228"/>
      <c r="I113" s="229"/>
      <c r="J113" s="127"/>
      <c r="K113" s="127"/>
      <c r="L113" s="127"/>
      <c r="M113" s="128"/>
      <c r="N113" s="200"/>
      <c r="O113" s="201"/>
      <c r="P113" s="210"/>
      <c r="Q113" s="210"/>
      <c r="R113" s="131"/>
    </row>
    <row r="114" spans="1:18">
      <c r="A114" s="44"/>
      <c r="B114" s="113"/>
      <c r="C114" s="26"/>
      <c r="D114" s="47"/>
      <c r="E114" s="129"/>
      <c r="F114" s="47"/>
      <c r="G114" s="129"/>
      <c r="H114" s="47"/>
      <c r="I114" s="129"/>
      <c r="J114" s="24"/>
      <c r="K114" s="24"/>
      <c r="L114" s="24"/>
      <c r="M114" s="129"/>
      <c r="N114" s="19"/>
      <c r="O114" s="57"/>
      <c r="P114" s="19"/>
      <c r="Q114" s="57"/>
      <c r="R114" s="51"/>
    </row>
    <row r="115" spans="1:18" ht="13.5" thickBot="1">
      <c r="A115" s="50" t="s">
        <v>11</v>
      </c>
      <c r="B115" s="235"/>
      <c r="C115" s="236"/>
      <c r="D115" s="59"/>
      <c r="E115" s="130"/>
      <c r="F115" s="59"/>
      <c r="G115" s="130"/>
      <c r="H115" s="59"/>
      <c r="I115" s="130"/>
      <c r="J115" s="85"/>
      <c r="K115" s="85"/>
      <c r="L115" s="85"/>
      <c r="M115" s="130"/>
      <c r="N115" s="173"/>
      <c r="O115" s="174"/>
      <c r="P115" s="173"/>
      <c r="Q115" s="174"/>
      <c r="R115" s="60" t="s">
        <v>12</v>
      </c>
    </row>
  </sheetData>
  <mergeCells count="28">
    <mergeCell ref="D2:G2"/>
    <mergeCell ref="H2:M2"/>
    <mergeCell ref="D3:E3"/>
    <mergeCell ref="F3:G3"/>
    <mergeCell ref="H52:M52"/>
    <mergeCell ref="D30:E30"/>
    <mergeCell ref="F30:G30"/>
    <mergeCell ref="D43:G43"/>
    <mergeCell ref="H43:M43"/>
    <mergeCell ref="D11:G11"/>
    <mergeCell ref="D12:G12"/>
    <mergeCell ref="D29:G29"/>
    <mergeCell ref="H29:M29"/>
    <mergeCell ref="D53:E53"/>
    <mergeCell ref="F53:G53"/>
    <mergeCell ref="D44:E44"/>
    <mergeCell ref="F44:G44"/>
    <mergeCell ref="D52:G52"/>
    <mergeCell ref="N52:O52"/>
    <mergeCell ref="N95:O95"/>
    <mergeCell ref="P95:Q95"/>
    <mergeCell ref="D96:E96"/>
    <mergeCell ref="F96:G96"/>
    <mergeCell ref="D78:E78"/>
    <mergeCell ref="F78:G78"/>
    <mergeCell ref="D95:G95"/>
    <mergeCell ref="H95:M95"/>
    <mergeCell ref="D77:G77"/>
  </mergeCells>
  <phoneticPr fontId="18" type="noConversion"/>
  <conditionalFormatting sqref="R115">
    <cfRule type="cellIs" dxfId="8" priority="30" stopIfTrue="1" operator="equal">
      <formula>"Yes"</formula>
    </cfRule>
    <cfRule type="cellIs" dxfId="7" priority="31" stopIfTrue="1" operator="notEqual">
      <formula>"Yes"</formula>
    </cfRule>
  </conditionalFormatting>
  <conditionalFormatting sqref="F99">
    <cfRule type="cellIs" dxfId="6" priority="21" stopIfTrue="1" operator="lessThan">
      <formula>P99</formula>
    </cfRule>
  </conditionalFormatting>
  <conditionalFormatting sqref="F103">
    <cfRule type="cellIs" dxfId="5" priority="20" stopIfTrue="1" operator="lessThan">
      <formula>P103</formula>
    </cfRule>
  </conditionalFormatting>
  <conditionalFormatting sqref="D109">
    <cfRule type="cellIs" dxfId="4" priority="18" stopIfTrue="1" operator="greaterThan">
      <formula>P109</formula>
    </cfRule>
  </conditionalFormatting>
  <conditionalFormatting sqref="G99">
    <cfRule type="cellIs" dxfId="3" priority="9" stopIfTrue="1" operator="lessThan">
      <formula>Q99</formula>
    </cfRule>
  </conditionalFormatting>
  <conditionalFormatting sqref="G103">
    <cfRule type="cellIs" dxfId="2" priority="8" stopIfTrue="1" operator="lessThan">
      <formula>Q103</formula>
    </cfRule>
  </conditionalFormatting>
  <conditionalFormatting sqref="E109">
    <cfRule type="cellIs" dxfId="1" priority="6" stopIfTrue="1" operator="greaterThan">
      <formula>Q109</formula>
    </cfRule>
  </conditionalFormatting>
  <conditionalFormatting sqref="G111">
    <cfRule type="cellIs" dxfId="0" priority="1" stopIfTrue="1" operator="lessThan">
      <formula>Q111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8.4.2.5-1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2023-05-12T08:14:46Z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(3)k8ShAxJwPiBO3KCiNvNqmVSMHIhcCgrGvxTMOY72ITejRnJYXwEPM3YxSY7S80H9WLBiFjB+_x000d_
MY5GLpijpjeluVcvGa9SlN9EMPYQOB+g1wj94UnLc2gg5fZBORw42PfsBXuqsSYx8qvAX5qv_x000d_
jn0fgyNgQ2PIVh27KrGp8bjPUbo3r4emgkJXXD9UvJRZaFYBhjzqBM8L9eAZsdYYqCUhWkmo_x000d_
wrd3fnUWnJzroIKgTe</vt:lpwstr>
  </property>
  <property fmtid="{D5CDD505-2E9C-101B-9397-08002B2CF9AE}" pid="10" name="_2015_ms_pID_7253431">
    <vt:lpwstr>dT+BHXk1eAYL8MpQZhr/tWbwkEVsXZf8BMdkH72ufTniL8hcgc2zGR_x000d_
w8/bVr/Xdkiak/YUX/0fPSg3AEkTrzBqisg8Wx+KFYZ/DI9/WG0Jx/z6PlHHiPMY5/mG80z8_x000d_
r5BvD6zcrClt4GJQBanaeXUN4GUJfQBY+VF2pTWAZWd47QqG7dWR1Ej7Y2YdO554C0hLnv4W_x000d_
UECPO7CUTAClmycFJ+P+XypDP3UUhdzn4b0u</vt:lpwstr>
  </property>
  <property fmtid="{D5CDD505-2E9C-101B-9397-08002B2CF9AE}" pid="11" name="_2015_ms_pID_7253432">
    <vt:lpwstr>tA==</vt:lpwstr>
  </property>
</Properties>
</file>